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katmandou\share\110-CEAGRE\110.25-DPRSG\110.25.7-SMA\110.25.7.3-BTE\Sabine\01- AFFAIRES EN COURS\AOO_B25-04831-SGV_W Fit-up bat 41.03 ERP 301\2- DRAFT ET ECHANGES INTERNES\"/>
    </mc:Choice>
  </mc:AlternateContent>
  <xr:revisionPtr revIDLastSave="0" documentId="13_ncr:1_{C5764702-8A49-4710-9009-DF30410FFCD6}" xr6:coauthVersionLast="47" xr6:coauthVersionMax="47" xr10:uidLastSave="{00000000-0000-0000-0000-000000000000}"/>
  <bookViews>
    <workbookView xWindow="-28920" yWindow="-2955" windowWidth="29040" windowHeight="17520" tabRatio="778" activeTab="1" xr2:uid="{00000000-000D-0000-FFFF-FFFF00000000}"/>
  </bookViews>
  <sheets>
    <sheet name="EG 5-10°C" sheetId="24" r:id="rId1"/>
    <sheet name="ERP 301" sheetId="19" r:id="rId2"/>
    <sheet name="Récap" sheetId="22" r:id="rId3"/>
    <sheet name="," sheetId="25" r:id="rId4"/>
  </sheets>
  <definedNames>
    <definedName name="_Toc472955131" localSheetId="1">'ERP 301'!#REF!</definedName>
    <definedName name="_Toc472955131" localSheetId="2">Récap!#REF!</definedName>
    <definedName name="_Toc472955142" localSheetId="1">'ERP 301'!#REF!</definedName>
    <definedName name="_Toc472955142" localSheetId="2">Récap!#REF!</definedName>
    <definedName name="_xlnm.Database">#REF!</definedName>
    <definedName name="Data">#REF!</definedName>
    <definedName name="ff">#REF!</definedName>
    <definedName name="fr">#REF!</definedName>
    <definedName name="_xlnm.Print_Titles" localSheetId="1">'ERP 301'!$1:$1</definedName>
    <definedName name="_xlnm.Print_Titles" localSheetId="2">Récap!$4:$4</definedName>
    <definedName name="jryjrjr">#REF!</definedName>
    <definedName name="_xlnm.Print_Area" localSheetId="1">'ERP 301'!$A$1:$G$296</definedName>
    <definedName name="_xlnm.Print_Area" localSheetId="2">Récap!$A$3:$B$5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9" i="24" l="1"/>
  <c r="G301" i="19"/>
  <c r="G32" i="19"/>
  <c r="G298" i="19" s="1"/>
  <c r="B7" i="22" s="1"/>
  <c r="B10" i="22" s="1"/>
  <c r="B19" i="22" s="1"/>
  <c r="G46" i="19"/>
  <c r="B16" i="22"/>
  <c r="B15" i="22"/>
  <c r="B14" i="22"/>
  <c r="B13" i="22"/>
  <c r="B9" i="22"/>
  <c r="B8" i="22"/>
  <c r="G65" i="24"/>
  <c r="G58" i="24"/>
  <c r="G66" i="24" s="1"/>
  <c r="G67" i="24"/>
  <c r="G49" i="24"/>
  <c r="G300" i="19"/>
  <c r="G299" i="19"/>
  <c r="G277" i="19"/>
  <c r="G239" i="19"/>
  <c r="G233" i="19"/>
  <c r="G216" i="19"/>
  <c r="G203" i="19"/>
  <c r="G192" i="19"/>
  <c r="G182" i="19"/>
  <c r="G171" i="19"/>
  <c r="G153" i="19"/>
  <c r="G135" i="19"/>
  <c r="G127" i="19"/>
  <c r="G107" i="19"/>
  <c r="G90" i="19"/>
  <c r="G61" i="19"/>
  <c r="G26" i="19"/>
  <c r="G11" i="19"/>
</calcChain>
</file>

<file path=xl/sharedStrings.xml><?xml version="1.0" encoding="utf-8"?>
<sst xmlns="http://schemas.openxmlformats.org/spreadsheetml/2006/main" count="542" uniqueCount="273">
  <si>
    <t>U</t>
  </si>
  <si>
    <t>PT</t>
  </si>
  <si>
    <t>PU</t>
  </si>
  <si>
    <t>qté</t>
  </si>
  <si>
    <t>u</t>
  </si>
  <si>
    <t>ERP 301</t>
  </si>
  <si>
    <t xml:space="preserve">ml </t>
  </si>
  <si>
    <t>Total ERP 301</t>
  </si>
  <si>
    <t>RECAPITULATIF</t>
  </si>
  <si>
    <t>ml</t>
  </si>
  <si>
    <t>ENSEMBLES :</t>
  </si>
  <si>
    <t>ens</t>
  </si>
  <si>
    <t>Supportage</t>
  </si>
  <si>
    <t>Nacelle, échaffaudage, PIR, moyens de manutention, platelage</t>
  </si>
  <si>
    <t>Etudes et plans d'éxécutions sous REVIT, notes de calcul, etc..</t>
  </si>
  <si>
    <t>Suivi de chantier</t>
  </si>
  <si>
    <t>Etiquetage des réseaux</t>
  </si>
  <si>
    <t>Tuyauterie inox 304L</t>
  </si>
  <si>
    <t>Production ERP 301</t>
  </si>
  <si>
    <t>1 x bache tampon en PEHD noir</t>
  </si>
  <si>
    <t>Traitement de l'eau dans la bache</t>
  </si>
  <si>
    <t>Traitement anticorrosion</t>
  </si>
  <si>
    <t>Traitement du pH</t>
  </si>
  <si>
    <t>Rétention de stockage avec détecteur niveau bas</t>
  </si>
  <si>
    <t>Collecteur amont groupe de pompage</t>
  </si>
  <si>
    <t>Tuyauterie DN350</t>
  </si>
  <si>
    <t>Tuyauterie DN150</t>
  </si>
  <si>
    <t xml:space="preserve">Bride DN150 </t>
  </si>
  <si>
    <t>Ensemble panoplie groupe de pompage</t>
  </si>
  <si>
    <t>Filtre à tamis + mesure pression différentielle</t>
  </si>
  <si>
    <t>Manchon antivobratoire en EPDM renforcé STENFLEX/Série Industrie ou équivalent</t>
  </si>
  <si>
    <t>Tuyauterie DN250</t>
  </si>
  <si>
    <t xml:space="preserve">Bride DN250 </t>
  </si>
  <si>
    <t>Coude DN150</t>
  </si>
  <si>
    <t xml:space="preserve">Echangeur à plaque </t>
  </si>
  <si>
    <t>Bac de rétention inox sous chaque échangeur, panoplie primaire et secondaire</t>
  </si>
  <si>
    <t>Ensemble tuyauterie retour bache + aval pompes et amont échangeurs</t>
  </si>
  <si>
    <t>Collecteur amont groupe de filtration</t>
  </si>
  <si>
    <t xml:space="preserve">Tuyauterie DN200 </t>
  </si>
  <si>
    <t>Coude DN200  90°</t>
  </si>
  <si>
    <t>Bride DN200</t>
  </si>
  <si>
    <t>Tuyauterie DN200</t>
  </si>
  <si>
    <t>Coude DN250</t>
  </si>
  <si>
    <t>Bride DN250</t>
  </si>
  <si>
    <t>Vanne DN250 papillon</t>
  </si>
  <si>
    <t>Vanne DN150 papillon</t>
  </si>
  <si>
    <t>Piquage DN200 avec té réduit 250/200/250 + bride  (EI secours)</t>
  </si>
  <si>
    <t>Ensemble groupe de filtration</t>
  </si>
  <si>
    <t>Filtre à 10 µm en acier</t>
  </si>
  <si>
    <t>Collecteur aval groupe de filtration</t>
  </si>
  <si>
    <t>Coude DN250  90°</t>
  </si>
  <si>
    <t>ens.</t>
  </si>
  <si>
    <t>Piquage DN100 avec té réduit 250/100/250 + bride + vanne + tampon plein</t>
  </si>
  <si>
    <t>Ensemble analyseur d'eau</t>
  </si>
  <si>
    <t>ERA 301</t>
  </si>
  <si>
    <t>ERR 301</t>
  </si>
  <si>
    <t>Piquage DN100 avec té réduit 350/100/350 +bride + vanne + tampon plein</t>
  </si>
  <si>
    <t>Tuyauterie de retour depuis antenne basement vers bâche production ERP</t>
  </si>
  <si>
    <t>Fit-up et antenne de distribution ERP 301</t>
  </si>
  <si>
    <t>Point de vidange</t>
  </si>
  <si>
    <t>Tuyauterie DN100</t>
  </si>
  <si>
    <t>Coude DN100  90°</t>
  </si>
  <si>
    <t>Bride DN100</t>
  </si>
  <si>
    <t>Sous total analyseur d'eau</t>
  </si>
  <si>
    <t>Sous total collecteur aval filtres</t>
  </si>
  <si>
    <t>Sous total collecteur amont filtration</t>
  </si>
  <si>
    <t>Sous total retour bâche + aval pompes et amont échangeurs</t>
  </si>
  <si>
    <t>Traitement d'algicide et bactéricide</t>
  </si>
  <si>
    <t>Sous total panoplies échangeurs</t>
  </si>
  <si>
    <t>Ensemble panoplies échangeurs</t>
  </si>
  <si>
    <t>Descriptif prestation ERP 301</t>
  </si>
  <si>
    <t>Variateur de vitesse DANFOSS type HVAC Drive FC102 ou équivalent</t>
  </si>
  <si>
    <t>Clapet anti retour DANFOSS-SOCLA, CGR ou équivalent</t>
  </si>
  <si>
    <t>Piquage DN150 avec té réduit  250/150/250 + bride + vanne  (pour alim filtre)</t>
  </si>
  <si>
    <t>File 9</t>
  </si>
  <si>
    <t>Retour bâche</t>
  </si>
  <si>
    <t>Coude DN150  90°</t>
  </si>
  <si>
    <t>Déverseur DN150</t>
  </si>
  <si>
    <t>Aval pompes et amont échangeurs</t>
  </si>
  <si>
    <t>Fourniture et pose traitement biocide (Produit BWT-CS-3002 ou équivalent) et raccordement</t>
  </si>
  <si>
    <t>Fourniture et pose traitement anticorrosion  (Produit BWT-CS-4002 ou équivalent) et raccordement</t>
  </si>
  <si>
    <t>Fourniture et pose traitement pH (Produit BWT CP-5001 ou équivalent) et raccordement</t>
  </si>
  <si>
    <t>Réalisation du collecteur vers réseau EU :</t>
  </si>
  <si>
    <t>Ensemble de tuyauterie pour raccordement trop plein bâche</t>
  </si>
  <si>
    <t>Ensemble de tuyauterie pour vidange « déconcentration » de la bâche.</t>
  </si>
  <si>
    <t>Tuyauterie inox DN250</t>
  </si>
  <si>
    <t>Clarinette 3 départs en DN150 avec té réduit 250/150/250, bride et coude</t>
  </si>
  <si>
    <t>Piquage pour thermomètre</t>
  </si>
  <si>
    <t>Piquage et fourniture transmetteur de température</t>
  </si>
  <si>
    <r>
      <t>Piquage avec</t>
    </r>
    <r>
      <rPr>
        <sz val="10"/>
        <rFont val="Myriad Pro"/>
      </rPr>
      <t xml:space="preserve"> purgeur en point haut </t>
    </r>
  </si>
  <si>
    <t>Vannes d’isolement papillon DN150</t>
  </si>
  <si>
    <t>Pompes dimensionnées pour 125 m3/H et une Hmt de 100mCE avec piquage et jeu de vannes pour mesure de pression différentielle par manomètre</t>
  </si>
  <si>
    <t>Vanne d'solement papillon DN250</t>
  </si>
  <si>
    <t>Piquage DN250 avec bride + vanne et tampon plein  (raccordement vers ech. Secours)</t>
  </si>
  <si>
    <t>Vanne d'solement papillon DN150</t>
  </si>
  <si>
    <t>Vanne d'solement papillon DN100</t>
  </si>
  <si>
    <t xml:space="preserve">Piquage DN100 avec té réduit 150/100/150 </t>
  </si>
  <si>
    <t>Vannes d'isolement papillon DN200</t>
  </si>
  <si>
    <t>Vanne pneumatique 2 voies DN200</t>
  </si>
  <si>
    <t>Un capteur de pression différentiel (PDT) et vannes d’isolement avec remontée d’information sur armoire automate contrôle commande</t>
  </si>
  <si>
    <t>Thermomètre (échelle -30/+50°C) sur les circuits aller/retour.</t>
  </si>
  <si>
    <t>Manomètre sur les circuits aller/retour.</t>
  </si>
  <si>
    <t>Transmetteur de température (entrée et sortie échangeur) avec remontée d’information sur armoire automate contrôle commande ERP</t>
  </si>
  <si>
    <t>Massif béton pour mise en place échangeur</t>
  </si>
  <si>
    <t>Té réduit DN250-200-250</t>
  </si>
  <si>
    <t>Té réduit 250/200/250 + bride  (connexion sorties échangeurs)</t>
  </si>
  <si>
    <t>Piquage pour boucle d'analyse de l'eau DN25</t>
  </si>
  <si>
    <t xml:space="preserve">Piquage et Thermomètre (échelle -30/+50°C) </t>
  </si>
  <si>
    <t>Piquage avec vanne et capteur de pression (PSH)  avec remontée d’information sur armoire automate contrôle commande ERP</t>
  </si>
  <si>
    <t>Ensemble by-pass vanne pneumatique et groupe de filtration avec tés réduit  250/150/250 + brides + vannes papillons DN150</t>
  </si>
  <si>
    <t>Piquage DN65 avec vanne et raccord pompier</t>
  </si>
  <si>
    <t>Vanne papillon à commande pneumatique DN250</t>
  </si>
  <si>
    <t>Vanne papillon d'isolement DN250</t>
  </si>
  <si>
    <t>Ensemble point de vidange</t>
  </si>
  <si>
    <t>Ensemble pour vidange filtre</t>
  </si>
  <si>
    <t>Capteur de pression différentiel (PDT) et vannes d’isolement et manomètre avec remontée d’information sur armoire automate contrôle commande</t>
  </si>
  <si>
    <t>Débitmètre électromagnétique DN250 avec jeu de vanne de by-pass</t>
  </si>
  <si>
    <t>Un thermomètre</t>
  </si>
  <si>
    <t>Un Manomètre avec vanne</t>
  </si>
  <si>
    <t>Piquage DN100 attente raccordement EF utilité secours</t>
  </si>
  <si>
    <t>Un point de purge avec vanne d’isolement.</t>
  </si>
  <si>
    <t>Une vanne d’isolement départ distribution DN250</t>
  </si>
  <si>
    <t>transmetteur de pression (PSL) et vanne d’isolement avec remontée d’information sur armoire automate contrôle commande.</t>
  </si>
  <si>
    <t xml:space="preserve">Phmètre DN25  </t>
  </si>
  <si>
    <t>Piquage avec té pour résistivimètre ou conductivimètre RH</t>
  </si>
  <si>
    <t>Piquage  avec té + bride + vanne pour sonde de dureté TH</t>
  </si>
  <si>
    <t>Témoin de corrosion cuivre / aluminium / inox</t>
  </si>
  <si>
    <t>Piquage  avec té + bride + vanne pour point de prélèvement</t>
  </si>
  <si>
    <t>Un débitmètre à flotteur</t>
  </si>
  <si>
    <t>Une vanne de régulation de débit DN25</t>
  </si>
  <si>
    <t>Un manomètre avec vanne d’isolement.</t>
  </si>
  <si>
    <t>Une vanne manuelle d’isolement DN25</t>
  </si>
  <si>
    <t>Tuyauterie DN25</t>
  </si>
  <si>
    <t>Coude DN25  90°</t>
  </si>
  <si>
    <t>Bride DN25  + jeu tout les 5m</t>
  </si>
  <si>
    <t>Vanne DN25</t>
  </si>
  <si>
    <t>Tuyauterie inox roulé soudé DN250</t>
  </si>
  <si>
    <t>Tuyauterie inox roulé soudé DN350</t>
  </si>
  <si>
    <t>Coude DN350 à 90°</t>
  </si>
  <si>
    <t>transmetteur de pression et vanne d’isolement avec remontée d’information sur armoire automate contrôle commande ERP</t>
  </si>
  <si>
    <t>Transmetteur de température avec remontée d’information sur armoire automate contrôle commande ERP</t>
  </si>
  <si>
    <t>Vanne d'isolement DN350 pneumatique</t>
  </si>
  <si>
    <t>By-pass vanne avec té inégal 350-250-350 et vanne d'isolement DN250</t>
  </si>
  <si>
    <t>Connexion sur bride en attente bâche ERP</t>
  </si>
  <si>
    <t>Nettoyage journalier</t>
  </si>
  <si>
    <t>DOE + Rendu maquette</t>
  </si>
  <si>
    <t>Sous total Production ERP 301</t>
  </si>
  <si>
    <t>Sous total Fit-up et antenne de distribution ERP 301</t>
  </si>
  <si>
    <t xml:space="preserve">Alimentation en EDI </t>
  </si>
  <si>
    <t>Un clapet anti retour avec connexion sur bâche</t>
  </si>
  <si>
    <t>Tuyauterie Ø32 PPH</t>
  </si>
  <si>
    <t>Ensemble de coude et raccord et union PPH</t>
  </si>
  <si>
    <t>Un débitmètre avec jeu de vanne pour by-pass avec remontée d’information sur armoire automate contrôle commande ERP</t>
  </si>
  <si>
    <t>Une électrovanne 2 voies Ø32 avec jeu de vanne pour by-pass (pilotage depuis armoire automate ERP)</t>
  </si>
  <si>
    <t>Alimentation en EAD</t>
  </si>
  <si>
    <t>Tuyauterie Ø32 PCV-U</t>
  </si>
  <si>
    <t>Ensemble de coude et raccord et union PVC-U</t>
  </si>
  <si>
    <t>Alimentation en N2S</t>
  </si>
  <si>
    <t>Tuyauterie inox DN20 Ra0,8</t>
  </si>
  <si>
    <t>Création d’un piquage en DN15 avec un clapet anti-retour DN15 vers vanne en attente sur tuyauterie ACS</t>
  </si>
  <si>
    <t>Un détendeur 0-10 bars avec manomètre</t>
  </si>
  <si>
    <t>Un détendeur basse pression pour alimentation en 20 mbars avec manomètre</t>
  </si>
  <si>
    <t>Un ensemble de vanne pour by-pass détendeurs</t>
  </si>
  <si>
    <t>Un clapet anti retour avant cuve</t>
  </si>
  <si>
    <t>Sous total EDI</t>
  </si>
  <si>
    <t>Sous total AED</t>
  </si>
  <si>
    <t>Sous total N2S</t>
  </si>
  <si>
    <t>Alimentation en ACS</t>
  </si>
  <si>
    <t>Un capteur de pression et vanne d’isolement avec remontée d’information sur armoire automate contrôle commande.(entre vanne fit-up et clapet anti retour)</t>
  </si>
  <si>
    <t>Tuyauterie inox DN15 Ra0,8</t>
  </si>
  <si>
    <t>Un clapet anti-retour DN15 et une vanne à boisseau sphérique en DN15.</t>
  </si>
  <si>
    <t>Un détendeur DN15  avec manomètre 0-10bars et jeu de vannes pour by-pass</t>
  </si>
  <si>
    <t>Un piquage en DN15 avec vanne à boisseau sphérique DN15</t>
  </si>
  <si>
    <t>Création d’une clarinette DN15 avec 4 départs et vannes en DN15</t>
  </si>
  <si>
    <t xml:space="preserve">Connexion vannes pneumatique </t>
  </si>
  <si>
    <t>Sous total ACS</t>
  </si>
  <si>
    <t>Alimentation en eau industriel secours</t>
  </si>
  <si>
    <t xml:space="preserve">Un manomètre </t>
  </si>
  <si>
    <t>Transmetteur de pression et vanne d’isolement avec remontée d’information sur armoire automate contrôle commande ERP.</t>
  </si>
  <si>
    <t>Une vanne d’isolement pneumatique DN200 NO avec jeu de vannes pour by-pass.</t>
  </si>
  <si>
    <t>Connexion tuyauterie en amont du groupe de filtration.</t>
  </si>
  <si>
    <t>Aller EI</t>
  </si>
  <si>
    <t>Retour EI</t>
  </si>
  <si>
    <t>Transmetteur de pression et vanne d’isolement avec remontée d’information sur armoire automate contrôle commande ERP</t>
  </si>
  <si>
    <t>Une vanne d’isolement pneumatique DN250 NO avec jeu de vannes pour by-pass.</t>
  </si>
  <si>
    <t>Connexion tuyauterie retour ERP amont bâche.</t>
  </si>
  <si>
    <t>Sous total EI</t>
  </si>
  <si>
    <t>Ensemble manutention des installations</t>
  </si>
  <si>
    <t>Ensemble armoire électrique et raccordemement de puissance et contrôle commande</t>
  </si>
  <si>
    <t>EG 5-10°C</t>
  </si>
  <si>
    <t>Distribution eau glacée</t>
  </si>
  <si>
    <t>pompes dimensionnées pour 125 m3/H et une Hmt de 16.5mCE avec mesure de pression différentielle par manomètre avec jeu de vanne.</t>
  </si>
  <si>
    <t>Ensemble de capteur et convertisseur pour la surveillance des vibrations</t>
  </si>
  <si>
    <t xml:space="preserve">Variateurs de vitesses de marque DANFOSS type HVAC Drive FC102 ou équivalent </t>
  </si>
  <si>
    <t>filtres à tamis (particules) avec mesure de pression différentielle pour surveillance encrassement</t>
  </si>
  <si>
    <t>Points de purge</t>
  </si>
  <si>
    <t>Clapet anti retour aux refoulements des pompes DANFOSS-SOCLA, CGR ou équivalent.</t>
  </si>
  <si>
    <t>Manchons antivibratoires en EPDM renforcé STENFLEX/Série Industrie ou équivalent</t>
  </si>
  <si>
    <t>Massif béton avec résiliant pour mise en place pompe</t>
  </si>
  <si>
    <t>Collecteur aval groupe de filtration (aller vers échangeur)</t>
  </si>
  <si>
    <t>La distribution EG sera assuré par une panoplie de pompage </t>
  </si>
  <si>
    <t>Un manomètre avec vanne d’isolement</t>
  </si>
  <si>
    <t>Transmetteur de température aller remonté sur automate EG</t>
  </si>
  <si>
    <t>Un thermomètre (échelle -30/+50°C)</t>
  </si>
  <si>
    <t>transmetteur de pression différentielle entre aller et retour remonté sur automate EG</t>
  </si>
  <si>
    <t>clarinette de distribution pour alimentation des 3 échangeurs (dans le local 220)</t>
  </si>
  <si>
    <t>vanne d’isolement DN150</t>
  </si>
  <si>
    <t>connexion sur échangeur</t>
  </si>
  <si>
    <t xml:space="preserve">piquage avec vanne et manomètre </t>
  </si>
  <si>
    <t>thermomètre (échelle -30/+50°C)</t>
  </si>
  <si>
    <t>Transmetteur de température aller remonté sur automate ERP</t>
  </si>
  <si>
    <t>transmetteur de pression différentielle entre aller et retour remonté sur automate ERP.</t>
  </si>
  <si>
    <t>Collecteur aval échangeur (retour)</t>
  </si>
  <si>
    <t>Transmetteur de température retour remonté sur automate ERP</t>
  </si>
  <si>
    <t>Un bouclage avec vanne d’équilibrage entre aller et retour</t>
  </si>
  <si>
    <t>Un compteur d’énergie avec ses transmetteurs de température remonté sur automate EG avec jeu de vanne pour by-pass</t>
  </si>
  <si>
    <t>Transmetteur de température retour remonté sur automate EG</t>
  </si>
  <si>
    <t>12.3</t>
  </si>
  <si>
    <t>12.3.1</t>
  </si>
  <si>
    <t>Puissance et contrôle commande</t>
  </si>
  <si>
    <t>La fourniture est le câblage du variateur pour la puissance
La fourniture est le câblage du variateur pour la commande
Les liaisons entre les variateurs et les pompes</t>
  </si>
  <si>
    <t>La programmation pour la gestion de l’EG
La mise à jour de l’analyse fonctionnelle
La mise à jour de l’architecture automate
La mise à jour des schémas électrique</t>
  </si>
  <si>
    <t>Sous total des "ensembles"</t>
  </si>
  <si>
    <t>Total EG 5-10°C</t>
  </si>
  <si>
    <t>12.3 Sous total Distribution eau glacée</t>
  </si>
  <si>
    <t>12.3.1 Sous total Puissance et contrôle commande</t>
  </si>
  <si>
    <t>Matière : PEHD noir
Volume nominal : 8000 L
Hauteur max 2100 mm (A valider en étude d’EXE avec la maquette et la prise de cote sur place).
Equipe d’un trou d’homme
1 piquage avec bride DN250 aspiration ERP vers groupe de pompage
1 piquage avec bride DN350 retour ERP
1 piquage avec bride DN150 retour protection surpression pompe
1 piquage avec bride DN25 retour boucle d’analyse
1 piquage avec bride DN20 injection N2S
1 trop plein sur bride, avec canne plongeante dans la cuve (pour conserver le ciel d’azote)
1 vidange sur bride,
2 piquages Ø32 avec bride pour alimentation EDI et EAD
1 colonne capteur de niveaux à rouleau,
1 piquage avec bride, pour 1 capteur de niveau (mesure de pression hydrostatique) sur le côté,
1 évent avec clapet de surpression (taré à 0,08 bar) et un casse vide (taré à -0,05 bar),
3 piquages d’injection fileté pour les produits de traitement.
La bâche sera maintenue sous atmosphère (très légère surpression) d’azote.</t>
  </si>
  <si>
    <t>Massif béton avec résiliant pour mise en place pompe.</t>
  </si>
  <si>
    <t>Tuyauterie de liaison vers vannes pneumatique en DN10</t>
  </si>
  <si>
    <t>Vanne de régulation combinée type TA en bout d'antenne</t>
  </si>
  <si>
    <t>Vanne de régulation combinée type TA au milieu de l’antenne avant vannes d’isolement</t>
  </si>
  <si>
    <t>Fourniture et pose d’une manchette DN250 avec x2 vannes en DN250 sur aller et un piquage DN150 avec 1x vanne DN150 pour bouclage sur antenne file 10 (ERP302)</t>
  </si>
  <si>
    <r>
      <rPr>
        <sz val="10"/>
        <color theme="1"/>
        <rFont val="Arial"/>
        <family val="2"/>
      </rPr>
      <t xml:space="preserve">Fourniture et pose d’une manchette DN350 avec x2 vannes en DN350 sur retour et un piquage DN200 avec 1x vanne DN200 pour bouclage sur antenne file 10 </t>
    </r>
    <r>
      <rPr>
        <sz val="10"/>
        <color theme="1"/>
        <rFont val="Calibri"/>
        <family val="2"/>
      </rPr>
      <t>(</t>
    </r>
    <r>
      <rPr>
        <sz val="10"/>
        <color theme="1"/>
        <rFont val="Arial"/>
        <family val="2"/>
      </rPr>
      <t>ERP302</t>
    </r>
    <r>
      <rPr>
        <sz val="10"/>
        <color theme="1"/>
        <rFont val="Calibri"/>
        <family val="2"/>
      </rPr>
      <t>)</t>
    </r>
  </si>
  <si>
    <t>Tampon plein DN350 en bout d'antenne</t>
  </si>
  <si>
    <t>Tampon plein DN250 en bout d'antenne</t>
  </si>
  <si>
    <t xml:space="preserve">Bride DN350 </t>
  </si>
  <si>
    <t>Tuyauterie inox roulé soudé DN150 12ml pour bouclage sur ERP302 + connexion sur vanne en attente</t>
  </si>
  <si>
    <t>Tuyauterie inox roulé soudé DN200 12ml pour bouclage sur ERP302 + connexion sur vanne en attente</t>
  </si>
  <si>
    <t>GTC, Développement et contenu de la prestation supervision PANORAMA</t>
  </si>
  <si>
    <t xml:space="preserve">TOTAL  ERP </t>
  </si>
  <si>
    <t>ERP 301_EF_EG</t>
  </si>
  <si>
    <t xml:space="preserve">Total ERP 301 </t>
  </si>
  <si>
    <t>Tuyauterie inox DN200 décapé / passivé</t>
  </si>
  <si>
    <t>Tuyauterie inox DN250 décapé / passivé</t>
  </si>
  <si>
    <t>Conception, réalisation et mise en place de ces charpentes métalliques, chariots et palans manuels. La charpente devra être galvanisée à chaud ou thermolaqué (Peinture EPOXY recuit au four)</t>
  </si>
  <si>
    <t>12.8</t>
  </si>
  <si>
    <t>Gestion d’énergie - PLUTO</t>
  </si>
  <si>
    <t>12.6</t>
  </si>
  <si>
    <t>Système de maintenance des pompes de circulation ERP301</t>
  </si>
  <si>
    <t xml:space="preserve">Ensemble de Bride DN250 </t>
  </si>
  <si>
    <t xml:space="preserve">Brides DN150 </t>
  </si>
  <si>
    <t xml:space="preserve">Brides DN250 </t>
  </si>
  <si>
    <t>Brides DN200</t>
  </si>
  <si>
    <t>Tuyauterie inox 304L DN200 aller + calorifuge et revêtement de finition</t>
  </si>
  <si>
    <t>Tuyauterie inox 304L DN150 aller + calorifuge et revêtement de finition</t>
  </si>
  <si>
    <t>Un collecteur en Inox 304L DN200 + calorifuge et revêtement de finition</t>
  </si>
  <si>
    <t>Tuyauterie en inox 304L DN150 + calorifuge et revêtement de finition</t>
  </si>
  <si>
    <t>Tuyauterie inox 304L DN150 + calorifuge et revêtement de finition</t>
  </si>
  <si>
    <t>clarinette 3 départs, 1x vanne d’isolement (by-pass), 2x vanne d’équilibrage TA avec vanne d’isolement amont et aval) La régulation des vannes sera à raccorder sur l’armoire contrôle commande ERP301.+ calorifuge et revêtement de finition</t>
  </si>
  <si>
    <t xml:space="preserve">Tuyauterie inox DN250 </t>
  </si>
  <si>
    <t>Calorifuge et revêtement de finition</t>
  </si>
  <si>
    <t>Mise en service station, réseau et équilibrage</t>
  </si>
  <si>
    <t>Sous total Maintenance des pompes de circulation ERP301</t>
  </si>
  <si>
    <t>Création by-pass entre aller et retour inox DN25 avec vanne inox DN25</t>
  </si>
  <si>
    <t>Ensembles</t>
  </si>
  <si>
    <t>Sous Total Ensembles</t>
  </si>
  <si>
    <t xml:space="preserve">Sous total bâche ERP </t>
  </si>
  <si>
    <t xml:space="preserve">Sous total traitement d'eau </t>
  </si>
  <si>
    <t>Sous total collecteur EU</t>
  </si>
  <si>
    <t>Sous total collecteur amont groupe de pompage</t>
  </si>
  <si>
    <t>Sous total Groupes de pompage</t>
  </si>
  <si>
    <t>Sous total Groupe de filtration</t>
  </si>
  <si>
    <t>Sous total Puissance et contrôle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</si>
</sst>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C]_-;\-* #,##0.00\ [$€-40C]_-;_-* &quot;-&quot;??\ [$€-40C]_-;_-@_-"/>
    <numFmt numFmtId="166" formatCode="[$-40C]General"/>
    <numFmt numFmtId="167" formatCode="&quot; &quot;#,##0.00&quot; &quot;[$€]&quot; &quot;;&quot;-&quot;#,##0.00&quot; &quot;[$€]&quot; &quot;;&quot; -&quot;#&quot; &quot;[$€]&quot; &quot;;@&quot; &quot;"/>
    <numFmt numFmtId="168" formatCode="#,##0.00&quot; &quot;[$€-40C];[Red]&quot;-&quot;#,##0.00&quot; &quot;[$€-40C]"/>
    <numFmt numFmtId="169" formatCode="[$-40C]0"/>
    <numFmt numFmtId="170" formatCode="\1"/>
    <numFmt numFmtId="171" formatCode="_-* #,##0.00\ [$€]_-;\-* #,##0.00\ [$€]_-;_-* &quot;-&quot;??\ [$€]_-;_-@_-"/>
    <numFmt numFmtId="172" formatCode="_-* #,##0.00\ &quot;F&quot;_-;\-* #,##0.00\ &quot;F&quot;_-;_-* &quot;-&quot;??\ &quot;F&quot;_-;_-@_-"/>
    <numFmt numFmtId="173" formatCode="_-&quot;€&quot;\ * #,##0.00_-;\-&quot;€&quot;\ * #,##0.00_-;_-&quot;€&quot;\ * &quot;-&quot;??_-;_-@_-"/>
  </numFmts>
  <fonts count="44">
    <font>
      <sz val="12"/>
      <color theme="1"/>
      <name val="Calibri"/>
      <family val="2"/>
      <scheme val="minor"/>
    </font>
    <font>
      <sz val="11"/>
      <color theme="1"/>
      <name val="Myriad Pro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Myriad Pro"/>
      <family val="2"/>
    </font>
    <font>
      <b/>
      <sz val="11"/>
      <color theme="1"/>
      <name val="Myriad Pro"/>
      <family val="2"/>
    </font>
    <font>
      <b/>
      <sz val="11"/>
      <color rgb="FFFF0000"/>
      <name val="Myriad Pro"/>
      <family val="2"/>
    </font>
    <font>
      <sz val="10"/>
      <name val="Myriad Pro"/>
      <family val="2"/>
    </font>
    <font>
      <b/>
      <u val="singleAccounting"/>
      <sz val="20"/>
      <color rgb="FFFF0000"/>
      <name val="Myriad Pro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2"/>
      <color indexed="12"/>
      <name val="Arial"/>
      <family val="2"/>
    </font>
    <font>
      <b/>
      <u/>
      <sz val="14"/>
      <name val="Arial"/>
      <family val="2"/>
    </font>
    <font>
      <sz val="11"/>
      <name val="Myriad Pro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16"/>
      <color theme="1"/>
      <name val="Arial"/>
      <family val="2"/>
    </font>
    <font>
      <sz val="10"/>
      <color theme="1"/>
      <name val="Avant Garde"/>
      <family val="2"/>
    </font>
    <font>
      <b/>
      <i/>
      <u/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10"/>
      <name val="MS Sans Serif"/>
      <family val="2"/>
    </font>
    <font>
      <b/>
      <sz val="11"/>
      <name val="Myriad Pro"/>
      <family val="2"/>
    </font>
    <font>
      <sz val="8"/>
      <name val="Calibri"/>
      <family val="2"/>
      <scheme val="minor"/>
    </font>
    <font>
      <sz val="10"/>
      <color theme="1"/>
      <name val="Myriad Pro"/>
    </font>
    <font>
      <sz val="10"/>
      <name val="Myriad Pro"/>
    </font>
    <font>
      <b/>
      <sz val="11"/>
      <color theme="1"/>
      <name val="Myriad Pro"/>
    </font>
    <font>
      <b/>
      <sz val="10"/>
      <color theme="1"/>
      <name val="Myriad Pro"/>
    </font>
    <font>
      <sz val="11"/>
      <color theme="1"/>
      <name val="Myriad Pro"/>
    </font>
    <font>
      <sz val="11"/>
      <name val="Myriad Pro"/>
    </font>
    <font>
      <b/>
      <i/>
      <sz val="10"/>
      <color theme="1"/>
      <name val="Myriad Pro"/>
    </font>
    <font>
      <b/>
      <sz val="10"/>
      <color rgb="FFFF0000"/>
      <name val="Myriad Pro"/>
    </font>
    <font>
      <sz val="10"/>
      <color indexed="8"/>
      <name val="Myriad Pro"/>
      <family val="2"/>
    </font>
    <font>
      <sz val="10"/>
      <color rgb="FFFF0000"/>
      <name val="Myriad Pro"/>
    </font>
    <font>
      <sz val="11"/>
      <color rgb="FFFF0000"/>
      <name val="Myriad Pro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256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/>
    <xf numFmtId="49" fontId="18" fillId="0" borderId="0">
      <alignment vertical="top" wrapText="1"/>
    </xf>
    <xf numFmtId="2" fontId="13" fillId="0" borderId="0">
      <protection hidden="1"/>
    </xf>
    <xf numFmtId="167" fontId="11" fillId="0" borderId="0"/>
    <xf numFmtId="171" fontId="12" fillId="0" borderId="0" applyFont="0" applyFill="0" applyBorder="0" applyAlignment="0" applyProtection="0"/>
    <xf numFmtId="0" fontId="19" fillId="0" borderId="0">
      <alignment horizontal="center"/>
    </xf>
    <xf numFmtId="0" fontId="19" fillId="0" borderId="0">
      <alignment horizontal="center" textRotation="90"/>
    </xf>
    <xf numFmtId="44" fontId="17" fillId="0" borderId="0" applyFont="0" applyFill="0" applyBorder="0" applyAlignment="0" applyProtection="0"/>
    <xf numFmtId="166" fontId="20" fillId="0" borderId="0"/>
    <xf numFmtId="0" fontId="12" fillId="0" borderId="0"/>
    <xf numFmtId="0" fontId="12" fillId="0" borderId="0"/>
    <xf numFmtId="9" fontId="17" fillId="0" borderId="0" applyFont="0" applyFill="0" applyBorder="0" applyAlignment="0" applyProtection="0"/>
    <xf numFmtId="0" fontId="21" fillId="0" borderId="0"/>
    <xf numFmtId="168" fontId="21" fillId="0" borderId="0"/>
    <xf numFmtId="0" fontId="14" fillId="0" borderId="0">
      <alignment horizontal="center"/>
      <protection locked="0"/>
    </xf>
    <xf numFmtId="169" fontId="22" fillId="0" borderId="0">
      <alignment horizontal="left" vertical="center"/>
    </xf>
    <xf numFmtId="169" fontId="23" fillId="0" borderId="0">
      <alignment horizontal="left" vertical="center"/>
    </xf>
    <xf numFmtId="170" fontId="15" fillId="0" borderId="0"/>
    <xf numFmtId="49" fontId="24" fillId="0" borderId="0">
      <alignment vertical="top"/>
    </xf>
    <xf numFmtId="49" fontId="25" fillId="0" borderId="0"/>
    <xf numFmtId="44" fontId="2" fillId="0" borderId="0" applyFont="0" applyFill="0" applyBorder="0" applyAlignment="0" applyProtection="0"/>
    <xf numFmtId="0" fontId="26" fillId="0" borderId="0"/>
    <xf numFmtId="0" fontId="12" fillId="0" borderId="2" applyBorder="0">
      <alignment horizontal="left" indent="1"/>
    </xf>
    <xf numFmtId="0" fontId="12" fillId="0" borderId="2" applyBorder="0">
      <alignment horizontal="left" indent="1"/>
    </xf>
    <xf numFmtId="0" fontId="26" fillId="0" borderId="0"/>
    <xf numFmtId="0" fontId="12" fillId="0" borderId="3" applyBorder="0">
      <alignment horizontal="left" indent="1"/>
    </xf>
    <xf numFmtId="0" fontId="12" fillId="0" borderId="0"/>
    <xf numFmtId="2" fontId="13" fillId="0" borderId="0">
      <protection hidden="1"/>
    </xf>
    <xf numFmtId="17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26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3" applyBorder="0">
      <alignment horizontal="left" indent="1"/>
    </xf>
    <xf numFmtId="0" fontId="14" fillId="0" borderId="0">
      <alignment horizontal="center"/>
      <protection locked="0"/>
    </xf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3" applyBorder="0">
      <alignment horizontal="left" indent="1"/>
    </xf>
    <xf numFmtId="0" fontId="12" fillId="0" borderId="3" applyBorder="0">
      <alignment horizontal="left" indent="1"/>
    </xf>
    <xf numFmtId="0" fontId="12" fillId="0" borderId="3" applyBorder="0">
      <alignment horizontal="left" indent="1"/>
    </xf>
    <xf numFmtId="0" fontId="12" fillId="0" borderId="3" applyBorder="0">
      <alignment horizontal="left" indent="1"/>
    </xf>
    <xf numFmtId="0" fontId="12" fillId="0" borderId="2" applyBorder="0">
      <alignment horizontal="left" indent="1"/>
    </xf>
    <xf numFmtId="0" fontId="12" fillId="0" borderId="2" applyBorder="0">
      <alignment horizontal="left" indent="1"/>
    </xf>
    <xf numFmtId="0" fontId="12" fillId="0" borderId="2" applyBorder="0">
      <alignment horizontal="left" indent="1"/>
    </xf>
    <xf numFmtId="0" fontId="12" fillId="0" borderId="2" applyBorder="0">
      <alignment horizontal="left" indent="1"/>
    </xf>
    <xf numFmtId="0" fontId="12" fillId="0" borderId="0"/>
    <xf numFmtId="0" fontId="12" fillId="0" borderId="2" applyBorder="0">
      <alignment horizontal="left" indent="1"/>
    </xf>
    <xf numFmtId="0" fontId="12" fillId="0" borderId="2" applyBorder="0">
      <alignment horizontal="left" indent="1"/>
    </xf>
    <xf numFmtId="0" fontId="12" fillId="0" borderId="2" applyBorder="0">
      <alignment horizontal="left" indent="1"/>
    </xf>
    <xf numFmtId="0" fontId="26" fillId="0" borderId="0"/>
    <xf numFmtId="0" fontId="12" fillId="0" borderId="4" applyBorder="0">
      <alignment horizontal="left" indent="1"/>
    </xf>
    <xf numFmtId="0" fontId="12" fillId="0" borderId="0"/>
  </cellStyleXfs>
  <cellXfs count="166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65" fontId="29" fillId="0" borderId="0" xfId="1" applyNumberFormat="1" applyFont="1" applyAlignment="1">
      <alignment vertical="center"/>
    </xf>
    <xf numFmtId="165" fontId="33" fillId="0" borderId="6" xfId="1" applyNumberFormat="1" applyFont="1" applyBorder="1" applyAlignment="1">
      <alignment horizontal="center" vertical="center"/>
    </xf>
    <xf numFmtId="165" fontId="10" fillId="0" borderId="0" xfId="1" applyNumberFormat="1" applyFont="1" applyBorder="1" applyAlignment="1">
      <alignment horizontal="left" vertical="center" wrapText="1"/>
    </xf>
    <xf numFmtId="0" fontId="32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29" fillId="0" borderId="10" xfId="1" applyNumberFormat="1" applyFont="1" applyBorder="1" applyAlignment="1">
      <alignment vertical="center"/>
    </xf>
    <xf numFmtId="0" fontId="31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165" fontId="33" fillId="2" borderId="13" xfId="1" applyNumberFormat="1" applyFont="1" applyFill="1" applyBorder="1" applyAlignment="1">
      <alignment vertical="center"/>
    </xf>
    <xf numFmtId="0" fontId="3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165" fontId="33" fillId="0" borderId="13" xfId="1" applyNumberFormat="1" applyFont="1" applyFill="1" applyBorder="1" applyAlignment="1">
      <alignment vertical="center"/>
    </xf>
    <xf numFmtId="0" fontId="32" fillId="0" borderId="11" xfId="0" applyFont="1" applyBorder="1" applyAlignment="1">
      <alignment horizontal="center" vertical="center"/>
    </xf>
    <xf numFmtId="0" fontId="29" fillId="0" borderId="12" xfId="0" applyFont="1" applyBorder="1" applyAlignment="1">
      <alignment vertical="center" wrapText="1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165" fontId="29" fillId="0" borderId="13" xfId="1" applyNumberFormat="1" applyFont="1" applyFill="1" applyBorder="1" applyAlignment="1">
      <alignment vertical="center"/>
    </xf>
    <xf numFmtId="0" fontId="32" fillId="0" borderId="12" xfId="0" applyFont="1" applyBorder="1" applyAlignment="1">
      <alignment vertical="center" wrapText="1"/>
    </xf>
    <xf numFmtId="0" fontId="29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165" fontId="29" fillId="0" borderId="13" xfId="220" applyNumberFormat="1" applyFont="1" applyBorder="1" applyAlignment="1">
      <alignment vertical="center"/>
    </xf>
    <xf numFmtId="0" fontId="32" fillId="0" borderId="14" xfId="0" applyFont="1" applyBorder="1" applyAlignment="1">
      <alignment horizontal="center" vertical="center"/>
    </xf>
    <xf numFmtId="0" fontId="32" fillId="0" borderId="12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165" fontId="33" fillId="0" borderId="6" xfId="220" applyNumberFormat="1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165" fontId="29" fillId="0" borderId="10" xfId="220" applyNumberFormat="1" applyFont="1" applyBorder="1" applyAlignment="1">
      <alignment vertical="center"/>
    </xf>
    <xf numFmtId="0" fontId="34" fillId="2" borderId="12" xfId="0" applyFont="1" applyFill="1" applyBorder="1" applyAlignment="1">
      <alignment horizontal="center" vertical="center"/>
    </xf>
    <xf numFmtId="165" fontId="33" fillId="2" borderId="13" xfId="220" applyNumberFormat="1" applyFont="1" applyFill="1" applyBorder="1" applyAlignment="1">
      <alignment vertical="center"/>
    </xf>
    <xf numFmtId="0" fontId="34" fillId="0" borderId="12" xfId="0" applyFont="1" applyBorder="1" applyAlignment="1">
      <alignment horizontal="center" vertical="center"/>
    </xf>
    <xf numFmtId="165" fontId="33" fillId="0" borderId="13" xfId="220" applyNumberFormat="1" applyFont="1" applyFill="1" applyBorder="1" applyAlignment="1">
      <alignment vertical="center"/>
    </xf>
    <xf numFmtId="0" fontId="33" fillId="0" borderId="12" xfId="0" applyFont="1" applyBorder="1" applyAlignment="1">
      <alignment horizontal="center" vertical="center"/>
    </xf>
    <xf numFmtId="165" fontId="29" fillId="0" borderId="13" xfId="220" applyNumberFormat="1" applyFont="1" applyFill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29" fillId="0" borderId="12" xfId="0" applyFont="1" applyBorder="1" applyAlignment="1">
      <alignment horizontal="right" vertical="center" wrapText="1"/>
    </xf>
    <xf numFmtId="0" fontId="29" fillId="0" borderId="0" xfId="0" applyFont="1" applyAlignment="1">
      <alignment horizontal="center" vertical="center"/>
    </xf>
    <xf numFmtId="165" fontId="29" fillId="0" borderId="0" xfId="220" applyNumberFormat="1" applyFont="1" applyAlignment="1">
      <alignment vertical="center"/>
    </xf>
    <xf numFmtId="0" fontId="35" fillId="0" borderId="0" xfId="0" applyFont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/>
    </xf>
    <xf numFmtId="0" fontId="31" fillId="2" borderId="12" xfId="0" applyFont="1" applyFill="1" applyBorder="1" applyAlignment="1">
      <alignment vertical="center" wrapText="1"/>
    </xf>
    <xf numFmtId="0" fontId="29" fillId="2" borderId="12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165" fontId="29" fillId="2" borderId="16" xfId="220" applyNumberFormat="1" applyFont="1" applyFill="1" applyBorder="1" applyAlignment="1">
      <alignment vertical="center"/>
    </xf>
    <xf numFmtId="0" fontId="9" fillId="0" borderId="0" xfId="255" applyFont="1"/>
    <xf numFmtId="165" fontId="6" fillId="0" borderId="13" xfId="220" applyNumberFormat="1" applyFont="1" applyBorder="1" applyAlignment="1">
      <alignment vertical="center"/>
    </xf>
    <xf numFmtId="165" fontId="29" fillId="2" borderId="13" xfId="220" applyNumberFormat="1" applyFont="1" applyFill="1" applyBorder="1" applyAlignment="1">
      <alignment vertical="center"/>
    </xf>
    <xf numFmtId="165" fontId="29" fillId="0" borderId="17" xfId="1" applyNumberFormat="1" applyFont="1" applyBorder="1" applyAlignment="1">
      <alignment vertical="center"/>
    </xf>
    <xf numFmtId="0" fontId="7" fillId="3" borderId="12" xfId="0" applyFont="1" applyFill="1" applyBorder="1" applyAlignment="1">
      <alignment horizontal="center" vertical="center"/>
    </xf>
    <xf numFmtId="0" fontId="33" fillId="3" borderId="12" xfId="0" applyFont="1" applyFill="1" applyBorder="1" applyAlignment="1">
      <alignment horizontal="center" vertical="center"/>
    </xf>
    <xf numFmtId="0" fontId="32" fillId="2" borderId="12" xfId="0" applyFont="1" applyFill="1" applyBorder="1" applyAlignment="1">
      <alignment vertical="center" wrapText="1"/>
    </xf>
    <xf numFmtId="165" fontId="29" fillId="2" borderId="13" xfId="1" applyNumberFormat="1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33" fillId="2" borderId="12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38" fillId="0" borderId="12" xfId="0" applyFont="1" applyBorder="1" applyAlignment="1">
      <alignment vertical="center" wrapText="1"/>
    </xf>
    <xf numFmtId="0" fontId="29" fillId="2" borderId="11" xfId="0" applyFont="1" applyFill="1" applyBorder="1" applyAlignment="1">
      <alignment horizontal="center" vertical="center"/>
    </xf>
    <xf numFmtId="0" fontId="40" fillId="0" borderId="0" xfId="0" applyFont="1" applyAlignment="1">
      <alignment horizontal="justify" vertical="center"/>
    </xf>
    <xf numFmtId="0" fontId="40" fillId="2" borderId="0" xfId="0" applyFont="1" applyFill="1" applyAlignment="1">
      <alignment horizontal="justify" vertical="center"/>
    </xf>
    <xf numFmtId="0" fontId="41" fillId="0" borderId="0" xfId="0" applyFont="1"/>
    <xf numFmtId="0" fontId="41" fillId="0" borderId="0" xfId="0" applyFont="1" applyAlignment="1">
      <alignment horizontal="justify" vertical="center"/>
    </xf>
    <xf numFmtId="0" fontId="41" fillId="0" borderId="0" xfId="0" applyFont="1" applyAlignment="1">
      <alignment wrapText="1"/>
    </xf>
    <xf numFmtId="0" fontId="30" fillId="0" borderId="12" xfId="0" applyFont="1" applyBorder="1" applyAlignment="1">
      <alignment vertical="center" wrapText="1"/>
    </xf>
    <xf numFmtId="0" fontId="38" fillId="2" borderId="12" xfId="0" applyFont="1" applyFill="1" applyBorder="1" applyAlignment="1">
      <alignment horizontal="center" vertical="center"/>
    </xf>
    <xf numFmtId="0" fontId="29" fillId="0" borderId="12" xfId="0" applyFont="1" applyBorder="1" applyAlignment="1">
      <alignment horizontal="left" vertical="center" wrapText="1"/>
    </xf>
    <xf numFmtId="0" fontId="40" fillId="0" borderId="0" xfId="0" applyFont="1"/>
    <xf numFmtId="0" fontId="6" fillId="0" borderId="12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center" vertical="center"/>
    </xf>
    <xf numFmtId="165" fontId="33" fillId="0" borderId="21" xfId="1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 wrapText="1" indent="1"/>
    </xf>
    <xf numFmtId="165" fontId="29" fillId="0" borderId="23" xfId="1" applyNumberFormat="1" applyFont="1" applyBorder="1" applyAlignment="1">
      <alignment vertical="center"/>
    </xf>
    <xf numFmtId="0" fontId="32" fillId="0" borderId="15" xfId="0" applyFont="1" applyBorder="1" applyAlignment="1">
      <alignment horizontal="center" vertical="center" wrapText="1"/>
    </xf>
    <xf numFmtId="165" fontId="29" fillId="0" borderId="16" xfId="220" applyNumberFormat="1" applyFont="1" applyBorder="1" applyAlignment="1">
      <alignment vertical="center"/>
    </xf>
    <xf numFmtId="0" fontId="29" fillId="0" borderId="15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left" vertical="center" wrapText="1" indent="1"/>
    </xf>
    <xf numFmtId="165" fontId="29" fillId="0" borderId="16" xfId="1" applyNumberFormat="1" applyFont="1" applyBorder="1" applyAlignment="1">
      <alignment vertical="center"/>
    </xf>
    <xf numFmtId="0" fontId="6" fillId="0" borderId="15" xfId="0" applyFont="1" applyBorder="1" applyAlignment="1">
      <alignment horizontal="left" vertical="center" wrapText="1"/>
    </xf>
    <xf numFmtId="0" fontId="6" fillId="0" borderId="24" xfId="0" applyFont="1" applyBorder="1" applyAlignment="1">
      <alignment vertical="center" wrapText="1"/>
    </xf>
    <xf numFmtId="0" fontId="32" fillId="0" borderId="24" xfId="0" applyFont="1" applyBorder="1" applyAlignment="1">
      <alignment horizontal="right" vertical="center" wrapText="1"/>
    </xf>
    <xf numFmtId="0" fontId="39" fillId="0" borderId="12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41" fillId="0" borderId="12" xfId="0" applyFont="1" applyBorder="1" applyAlignment="1">
      <alignment horizontal="justify" vertical="center"/>
    </xf>
    <xf numFmtId="0" fontId="29" fillId="0" borderId="25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29" fillId="2" borderId="25" xfId="0" applyFont="1" applyFill="1" applyBorder="1" applyAlignment="1">
      <alignment horizontal="center" vertical="center"/>
    </xf>
    <xf numFmtId="0" fontId="38" fillId="0" borderId="25" xfId="0" applyFont="1" applyBorder="1" applyAlignment="1">
      <alignment horizontal="center" vertical="center"/>
    </xf>
    <xf numFmtId="0" fontId="32" fillId="2" borderId="25" xfId="0" applyFont="1" applyFill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6" fillId="2" borderId="27" xfId="0" applyFont="1" applyFill="1" applyBorder="1" applyAlignment="1">
      <alignment horizontal="center" vertical="center"/>
    </xf>
    <xf numFmtId="0" fontId="9" fillId="0" borderId="25" xfId="255" applyFont="1" applyBorder="1"/>
    <xf numFmtId="0" fontId="32" fillId="0" borderId="27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2" borderId="14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37" fillId="0" borderId="28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wrapText="1"/>
    </xf>
    <xf numFmtId="0" fontId="12" fillId="0" borderId="12" xfId="0" applyFont="1" applyBorder="1" applyAlignment="1">
      <alignment horizontal="justify" vertical="center"/>
    </xf>
    <xf numFmtId="0" fontId="29" fillId="0" borderId="12" xfId="0" applyFont="1" applyBorder="1" applyAlignment="1">
      <alignment vertical="center"/>
    </xf>
    <xf numFmtId="0" fontId="41" fillId="0" borderId="12" xfId="0" applyFont="1" applyBorder="1" applyAlignment="1">
      <alignment horizontal="right" vertical="center"/>
    </xf>
    <xf numFmtId="0" fontId="41" fillId="0" borderId="12" xfId="0" applyFont="1" applyBorder="1" applyAlignment="1">
      <alignment horizontal="left" vertical="center"/>
    </xf>
    <xf numFmtId="0" fontId="40" fillId="0" borderId="12" xfId="0" applyFont="1" applyBorder="1" applyAlignment="1">
      <alignment horizontal="left" vertical="center"/>
    </xf>
    <xf numFmtId="0" fontId="41" fillId="0" borderId="12" xfId="0" applyFont="1" applyBorder="1" applyAlignment="1">
      <alignment horizontal="left" vertical="center" wrapText="1"/>
    </xf>
    <xf numFmtId="0" fontId="42" fillId="0" borderId="0" xfId="0" applyFont="1" applyAlignment="1">
      <alignment vertical="top" wrapText="1"/>
    </xf>
    <xf numFmtId="0" fontId="38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43" fillId="0" borderId="0" xfId="0" applyFont="1"/>
    <xf numFmtId="0" fontId="12" fillId="0" borderId="1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165" fontId="33" fillId="0" borderId="0" xfId="220" applyNumberFormat="1" applyFont="1" applyFill="1" applyBorder="1" applyAlignment="1">
      <alignment horizontal="center" vertical="center"/>
    </xf>
    <xf numFmtId="165" fontId="29" fillId="0" borderId="0" xfId="220" applyNumberFormat="1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5" fontId="33" fillId="0" borderId="0" xfId="220" applyNumberFormat="1" applyFont="1" applyFill="1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32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31" fillId="0" borderId="0" xfId="0" applyFont="1" applyAlignment="1">
      <alignment vertical="center" wrapText="1"/>
    </xf>
    <xf numFmtId="0" fontId="37" fillId="0" borderId="0" xfId="0" applyFont="1" applyAlignment="1">
      <alignment horizontal="center" vertical="center"/>
    </xf>
    <xf numFmtId="165" fontId="29" fillId="0" borderId="0" xfId="1" applyNumberFormat="1" applyFont="1" applyFill="1" applyBorder="1" applyAlignment="1">
      <alignment vertical="center"/>
    </xf>
    <xf numFmtId="0" fontId="29" fillId="0" borderId="0" xfId="0" applyFont="1" applyAlignment="1">
      <alignment horizontal="right" vertical="center" wrapText="1"/>
    </xf>
    <xf numFmtId="165" fontId="6" fillId="0" borderId="0" xfId="220" applyNumberFormat="1" applyFont="1" applyFill="1" applyBorder="1" applyAlignment="1">
      <alignment vertical="center"/>
    </xf>
    <xf numFmtId="0" fontId="32" fillId="0" borderId="0" xfId="0" applyFont="1" applyAlignment="1">
      <alignment horizontal="right" vertical="center" wrapText="1"/>
    </xf>
    <xf numFmtId="0" fontId="30" fillId="0" borderId="12" xfId="0" applyFont="1" applyBorder="1" applyAlignment="1">
      <alignment horizontal="left" vertical="center" wrapText="1"/>
    </xf>
    <xf numFmtId="0" fontId="40" fillId="0" borderId="12" xfId="0" applyFont="1" applyBorder="1" applyAlignment="1">
      <alignment horizontal="right" vertical="center"/>
    </xf>
    <xf numFmtId="0" fontId="32" fillId="5" borderId="25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vertical="center" wrapText="1"/>
    </xf>
    <xf numFmtId="0" fontId="29" fillId="5" borderId="14" xfId="0" applyFont="1" applyFill="1" applyBorder="1" applyAlignment="1">
      <alignment horizontal="center" vertical="center"/>
    </xf>
    <xf numFmtId="0" fontId="30" fillId="5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165" fontId="29" fillId="5" borderId="13" xfId="1" applyNumberFormat="1" applyFont="1" applyFill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56">
    <cellStyle name="Definition" xfId="201" xr:uid="{00000000-0005-0000-0000-000000000000}"/>
    <cellStyle name="donnees" xfId="202" xr:uid="{00000000-0005-0000-0000-000001000000}"/>
    <cellStyle name="donnees 2" xfId="227" xr:uid="{00000000-0005-0000-0000-000002000000}"/>
    <cellStyle name="Euro" xfId="203" xr:uid="{00000000-0005-0000-0000-000003000000}"/>
    <cellStyle name="Euro 2" xfId="204" xr:uid="{00000000-0005-0000-0000-000004000000}"/>
    <cellStyle name="Euro 3" xfId="228" xr:uid="{00000000-0005-0000-0000-000005000000}"/>
    <cellStyle name="Heading" xfId="205" xr:uid="{00000000-0005-0000-0000-000006000000}"/>
    <cellStyle name="Heading1" xfId="206" xr:uid="{00000000-0005-0000-0000-000007000000}"/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192" builtinId="8" hidden="1"/>
    <cellStyle name="Lien hypertexte" xfId="194" builtinId="8" hidden="1"/>
    <cellStyle name="Lien hypertexte" xfId="196" builtinId="8" hidden="1"/>
    <cellStyle name="Lien hypertexte" xfId="198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Lien hypertexte visité" xfId="195" builtinId="9" hidden="1"/>
    <cellStyle name="Lien hypertexte visité" xfId="197" builtinId="9" hidden="1"/>
    <cellStyle name="Lien hypertexte visité" xfId="199" builtinId="9" hidden="1"/>
    <cellStyle name="Milliers 2" xfId="229" xr:uid="{00000000-0005-0000-0000-0000CF000000}"/>
    <cellStyle name="Milliers 3" xfId="230" xr:uid="{00000000-0005-0000-0000-0000D0000000}"/>
    <cellStyle name="Monétaire" xfId="1" builtinId="4"/>
    <cellStyle name="Monétaire 2" xfId="207" xr:uid="{00000000-0005-0000-0000-0000D2000000}"/>
    <cellStyle name="Monétaire 2 2" xfId="231" xr:uid="{00000000-0005-0000-0000-0000D3000000}"/>
    <cellStyle name="Monétaire 3" xfId="220" xr:uid="{00000000-0005-0000-0000-0000D4000000}"/>
    <cellStyle name="Normal" xfId="0" builtinId="0"/>
    <cellStyle name="Normal 2" xfId="208" xr:uid="{00000000-0005-0000-0000-0000D6000000}"/>
    <cellStyle name="Normal 2 2" xfId="209" xr:uid="{00000000-0005-0000-0000-0000D7000000}"/>
    <cellStyle name="Normal 2 3" xfId="232" xr:uid="{00000000-0005-0000-0000-0000D8000000}"/>
    <cellStyle name="Normal 2 4" xfId="221" xr:uid="{00000000-0005-0000-0000-0000D9000000}"/>
    <cellStyle name="Normal 3" xfId="210" xr:uid="{00000000-0005-0000-0000-0000DA000000}"/>
    <cellStyle name="Normal 3 2" xfId="233" xr:uid="{00000000-0005-0000-0000-0000DB000000}"/>
    <cellStyle name="Normal 3 3" xfId="224" xr:uid="{00000000-0005-0000-0000-0000DC000000}"/>
    <cellStyle name="Normal 4" xfId="200" xr:uid="{00000000-0005-0000-0000-0000DD000000}"/>
    <cellStyle name="Normal 4 2" xfId="234" xr:uid="{00000000-0005-0000-0000-0000DE000000}"/>
    <cellStyle name="Normal 5" xfId="235" xr:uid="{00000000-0005-0000-0000-0000DF000000}"/>
    <cellStyle name="Normal 6" xfId="226" xr:uid="{00000000-0005-0000-0000-0000E0000000}"/>
    <cellStyle name="Normal 7" xfId="249" xr:uid="{00000000-0005-0000-0000-0000E1000000}"/>
    <cellStyle name="Normal 8" xfId="253" xr:uid="{00000000-0005-0000-0000-0000E2000000}"/>
    <cellStyle name="Normal_DCE-A000-DPGF-BECTON-GAZ-A" xfId="255" xr:uid="{F17626AD-A2B1-4890-AB16-8FD63B3D3FB8}"/>
    <cellStyle name="Normale 2" xfId="236" xr:uid="{00000000-0005-0000-0000-0000E6000000}"/>
    <cellStyle name="Pourcentage 2" xfId="211" xr:uid="{00000000-0005-0000-0000-0000E8000000}"/>
    <cellStyle name="Result" xfId="212" xr:uid="{00000000-0005-0000-0000-0000E9000000}"/>
    <cellStyle name="Result2" xfId="213" xr:uid="{00000000-0005-0000-0000-0000EA000000}"/>
    <cellStyle name="Retrait" xfId="222" xr:uid="{00000000-0005-0000-0000-0000EB000000}"/>
    <cellStyle name="Retrait 10" xfId="254" xr:uid="{00000000-0005-0000-0000-0000EC000000}"/>
    <cellStyle name="Retrait 2" xfId="223" xr:uid="{00000000-0005-0000-0000-0000ED000000}"/>
    <cellStyle name="Retrait 2 2" xfId="243" xr:uid="{00000000-0005-0000-0000-0000EE000000}"/>
    <cellStyle name="Retrait 2 2 2" xfId="252" xr:uid="{00000000-0005-0000-0000-0000EF000000}"/>
    <cellStyle name="Retrait 2 3" xfId="244" xr:uid="{00000000-0005-0000-0000-0000F0000000}"/>
    <cellStyle name="Retrait 2 4" xfId="247" xr:uid="{00000000-0005-0000-0000-0000F1000000}"/>
    <cellStyle name="Retrait 2 5" xfId="248" xr:uid="{00000000-0005-0000-0000-0000F2000000}"/>
    <cellStyle name="Retrait 3" xfId="225" xr:uid="{00000000-0005-0000-0000-0000F3000000}"/>
    <cellStyle name="Retrait 4" xfId="237" xr:uid="{00000000-0005-0000-0000-0000F4000000}"/>
    <cellStyle name="Retrait 5" xfId="241" xr:uid="{00000000-0005-0000-0000-0000F5000000}"/>
    <cellStyle name="Retrait 5 2" xfId="251" xr:uid="{00000000-0005-0000-0000-0000F6000000}"/>
    <cellStyle name="Retrait 6" xfId="242" xr:uid="{00000000-0005-0000-0000-0000F7000000}"/>
    <cellStyle name="Retrait 7" xfId="246" xr:uid="{00000000-0005-0000-0000-0000F8000000}"/>
    <cellStyle name="Retrait 8" xfId="245" xr:uid="{00000000-0005-0000-0000-0000F9000000}"/>
    <cellStyle name="Retrait 9" xfId="250" xr:uid="{00000000-0005-0000-0000-0000FA000000}"/>
    <cellStyle name="STITRE" xfId="214" xr:uid="{00000000-0005-0000-0000-0000FB000000}"/>
    <cellStyle name="STITRE 2" xfId="238" xr:uid="{00000000-0005-0000-0000-0000FC000000}"/>
    <cellStyle name="titre 1" xfId="215" xr:uid="{00000000-0005-0000-0000-0000FD000000}"/>
    <cellStyle name="titre 2" xfId="216" xr:uid="{00000000-0005-0000-0000-0000FE000000}"/>
    <cellStyle name="titre1" xfId="217" xr:uid="{00000000-0005-0000-0000-0000FF000000}"/>
    <cellStyle name="Titre1 1" xfId="218" xr:uid="{00000000-0005-0000-0000-000000010000}"/>
    <cellStyle name="Titre4" xfId="219" xr:uid="{00000000-0005-0000-0000-000001010000}"/>
    <cellStyle name="Valuta 2" xfId="239" xr:uid="{00000000-0005-0000-0000-000002010000}"/>
    <cellStyle name="Valuta 3" xfId="240" xr:uid="{00000000-0005-0000-0000-000003010000}"/>
  </cellStyles>
  <dxfs count="0"/>
  <tableStyles count="0" defaultTableStyle="TableStyleMedium9" defaultPivotStyle="PivotStyleLight16"/>
  <colors>
    <mruColors>
      <color rgb="FFFFFF66"/>
      <color rgb="FFFB05D2"/>
      <color rgb="FFFFCC66"/>
      <color rgb="FF66CCFF"/>
      <color rgb="FF43971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A9DCE-99E6-4D48-B574-5E6AFC3983EA}">
  <dimension ref="A1:G71"/>
  <sheetViews>
    <sheetView topLeftCell="A28" workbookViewId="0">
      <selection activeCell="B56" sqref="B56"/>
    </sheetView>
  </sheetViews>
  <sheetFormatPr baseColWidth="10" defaultRowHeight="15.75"/>
  <cols>
    <col min="2" max="2" width="52.5" customWidth="1"/>
    <col min="3" max="3" width="7.25" customWidth="1"/>
    <col min="4" max="4" width="6.125" customWidth="1"/>
  </cols>
  <sheetData>
    <row r="1" spans="1:7">
      <c r="A1" s="163" t="s">
        <v>189</v>
      </c>
      <c r="B1" s="164"/>
      <c r="C1" s="5" t="s">
        <v>0</v>
      </c>
      <c r="D1" s="3" t="s">
        <v>3</v>
      </c>
      <c r="E1" s="5"/>
      <c r="F1" s="41" t="s">
        <v>2</v>
      </c>
      <c r="G1" s="42" t="s">
        <v>1</v>
      </c>
    </row>
    <row r="2" spans="1:7">
      <c r="A2" s="13"/>
      <c r="B2" s="14"/>
      <c r="C2" s="15"/>
      <c r="D2" s="16"/>
      <c r="E2" s="15"/>
      <c r="F2" s="43"/>
      <c r="G2" s="44"/>
    </row>
    <row r="3" spans="1:7" ht="13.15" customHeight="1">
      <c r="A3" s="18" t="s">
        <v>217</v>
      </c>
      <c r="B3" s="19" t="s">
        <v>190</v>
      </c>
      <c r="C3" s="20"/>
      <c r="D3" s="21"/>
      <c r="E3" s="21"/>
      <c r="F3" s="45"/>
      <c r="G3" s="46"/>
    </row>
    <row r="4" spans="1:7" ht="13.15" customHeight="1">
      <c r="A4" s="23"/>
      <c r="B4" s="24" t="s">
        <v>17</v>
      </c>
      <c r="C4" s="25"/>
      <c r="D4" s="26"/>
      <c r="E4" s="26"/>
      <c r="F4" s="47"/>
      <c r="G4" s="48"/>
    </row>
    <row r="5" spans="1:7" ht="13.15" customHeight="1">
      <c r="A5" s="18"/>
      <c r="B5" s="19"/>
      <c r="C5" s="20"/>
      <c r="D5" s="21"/>
      <c r="E5" s="21"/>
      <c r="F5" s="45"/>
      <c r="G5" s="46"/>
    </row>
    <row r="6" spans="1:7" ht="13.15" customHeight="1">
      <c r="A6" s="28"/>
      <c r="B6" s="85" t="s">
        <v>200</v>
      </c>
      <c r="C6" s="30"/>
      <c r="D6" s="31"/>
      <c r="E6" s="69"/>
      <c r="F6" s="49"/>
      <c r="G6" s="50"/>
    </row>
    <row r="7" spans="1:7" ht="13.15" customHeight="1">
      <c r="A7" s="34"/>
      <c r="B7" s="29" t="s">
        <v>253</v>
      </c>
      <c r="C7" s="30" t="s">
        <v>6</v>
      </c>
      <c r="D7" s="31">
        <v>3.5</v>
      </c>
      <c r="E7" s="69"/>
      <c r="F7" s="49"/>
      <c r="G7" s="36">
        <v>0</v>
      </c>
    </row>
    <row r="8" spans="1:7" ht="13.15" customHeight="1">
      <c r="A8" s="34"/>
      <c r="B8" s="29" t="s">
        <v>254</v>
      </c>
      <c r="C8" s="30" t="s">
        <v>6</v>
      </c>
      <c r="D8" s="31">
        <v>2.5</v>
      </c>
      <c r="E8" s="69"/>
      <c r="F8" s="49"/>
      <c r="G8" s="36">
        <v>0</v>
      </c>
    </row>
    <row r="9" spans="1:7" ht="13.15" customHeight="1">
      <c r="A9" s="34"/>
      <c r="B9" s="29" t="s">
        <v>90</v>
      </c>
      <c r="C9" s="30" t="s">
        <v>4</v>
      </c>
      <c r="D9" s="31">
        <v>6</v>
      </c>
      <c r="E9" s="69"/>
      <c r="F9" s="49"/>
      <c r="G9" s="36">
        <v>0</v>
      </c>
    </row>
    <row r="10" spans="1:7" ht="25.5">
      <c r="A10" s="34"/>
      <c r="B10" s="29" t="s">
        <v>191</v>
      </c>
      <c r="C10" s="30" t="s">
        <v>11</v>
      </c>
      <c r="D10" s="31">
        <v>3</v>
      </c>
      <c r="E10" s="69"/>
      <c r="F10" s="49"/>
      <c r="G10" s="36">
        <v>0</v>
      </c>
    </row>
    <row r="11" spans="1:7" ht="25.5">
      <c r="A11" s="34"/>
      <c r="B11" s="80" t="s">
        <v>192</v>
      </c>
      <c r="C11" s="30" t="s">
        <v>11</v>
      </c>
      <c r="D11" s="31">
        <v>3</v>
      </c>
      <c r="E11" s="69"/>
      <c r="F11" s="49"/>
      <c r="G11" s="36">
        <v>0</v>
      </c>
    </row>
    <row r="12" spans="1:7" ht="25.5">
      <c r="A12" s="34"/>
      <c r="B12" s="29" t="s">
        <v>193</v>
      </c>
      <c r="C12" s="30" t="s">
        <v>4</v>
      </c>
      <c r="D12" s="31">
        <v>3</v>
      </c>
      <c r="E12" s="69"/>
      <c r="F12" s="49"/>
      <c r="G12" s="36">
        <v>0</v>
      </c>
    </row>
    <row r="13" spans="1:7" ht="25.5">
      <c r="A13" s="34"/>
      <c r="B13" s="29" t="s">
        <v>194</v>
      </c>
      <c r="C13" s="30" t="s">
        <v>4</v>
      </c>
      <c r="D13" s="31">
        <v>3</v>
      </c>
      <c r="E13" s="69"/>
      <c r="F13" s="49"/>
      <c r="G13" s="36">
        <v>0</v>
      </c>
    </row>
    <row r="14" spans="1:7" ht="13.15" customHeight="1">
      <c r="A14" s="34"/>
      <c r="B14" s="29" t="s">
        <v>195</v>
      </c>
      <c r="C14" s="30" t="s">
        <v>11</v>
      </c>
      <c r="D14" s="31">
        <v>3</v>
      </c>
      <c r="E14" s="69"/>
      <c r="F14" s="49"/>
      <c r="G14" s="36">
        <v>0</v>
      </c>
    </row>
    <row r="15" spans="1:7" ht="26.25">
      <c r="A15" s="34"/>
      <c r="B15" s="81" t="s">
        <v>196</v>
      </c>
      <c r="C15" s="30" t="s">
        <v>11</v>
      </c>
      <c r="D15" s="31">
        <v>3</v>
      </c>
      <c r="E15" s="69"/>
      <c r="F15" s="49"/>
      <c r="G15" s="36">
        <v>0</v>
      </c>
    </row>
    <row r="16" spans="1:7" ht="26.25">
      <c r="A16" s="34"/>
      <c r="B16" s="81" t="s">
        <v>197</v>
      </c>
      <c r="C16" s="30" t="s">
        <v>11</v>
      </c>
      <c r="D16" s="31">
        <v>3</v>
      </c>
      <c r="E16" s="69"/>
      <c r="F16" s="49"/>
      <c r="G16" s="36">
        <v>0</v>
      </c>
    </row>
    <row r="17" spans="1:7" ht="13.15" customHeight="1">
      <c r="A17" s="34"/>
      <c r="B17" s="80" t="s">
        <v>198</v>
      </c>
      <c r="C17" s="30" t="s">
        <v>11</v>
      </c>
      <c r="D17" s="31">
        <v>3</v>
      </c>
      <c r="E17" s="69"/>
      <c r="F17" s="49"/>
      <c r="G17" s="36">
        <v>0</v>
      </c>
    </row>
    <row r="18" spans="1:7" ht="13.15" customHeight="1">
      <c r="A18" s="34"/>
      <c r="B18" s="29"/>
      <c r="C18" s="30"/>
      <c r="D18" s="31"/>
      <c r="E18" s="69"/>
      <c r="F18" s="49"/>
      <c r="G18" s="36"/>
    </row>
    <row r="19" spans="1:7" ht="13.15" customHeight="1">
      <c r="A19" s="34"/>
      <c r="B19" s="29"/>
      <c r="C19" s="30"/>
      <c r="D19" s="31"/>
      <c r="E19" s="69"/>
      <c r="F19" s="49"/>
      <c r="G19" s="36"/>
    </row>
    <row r="20" spans="1:7" ht="13.15" customHeight="1">
      <c r="A20" s="34"/>
      <c r="B20" s="85" t="s">
        <v>199</v>
      </c>
      <c r="C20" s="30"/>
      <c r="D20" s="31"/>
      <c r="E20" s="69"/>
      <c r="F20" s="49"/>
      <c r="G20" s="36"/>
    </row>
    <row r="21" spans="1:7" ht="13.15" customHeight="1">
      <c r="A21" s="34"/>
      <c r="B21" s="29" t="s">
        <v>255</v>
      </c>
      <c r="C21" s="30" t="s">
        <v>9</v>
      </c>
      <c r="D21" s="31">
        <v>34</v>
      </c>
      <c r="E21" s="69"/>
      <c r="F21" s="49"/>
      <c r="G21" s="36">
        <v>0</v>
      </c>
    </row>
    <row r="22" spans="1:7" ht="13.15" customHeight="1">
      <c r="A22" s="34"/>
      <c r="B22" s="29" t="s">
        <v>256</v>
      </c>
      <c r="C22" s="30" t="s">
        <v>9</v>
      </c>
      <c r="D22" s="31">
        <v>8.5</v>
      </c>
      <c r="E22" s="69"/>
      <c r="F22" s="49"/>
      <c r="G22" s="36">
        <v>0</v>
      </c>
    </row>
    <row r="23" spans="1:7" ht="13.15" customHeight="1">
      <c r="A23" s="34"/>
      <c r="B23" s="29" t="s">
        <v>201</v>
      </c>
      <c r="C23" s="30" t="s">
        <v>11</v>
      </c>
      <c r="D23" s="31">
        <v>1</v>
      </c>
      <c r="E23" s="69"/>
      <c r="F23" s="49"/>
      <c r="G23" s="36">
        <v>0</v>
      </c>
    </row>
    <row r="24" spans="1:7" ht="13.15" customHeight="1">
      <c r="A24" s="34"/>
      <c r="B24" s="29" t="s">
        <v>202</v>
      </c>
      <c r="C24" s="30" t="s">
        <v>11</v>
      </c>
      <c r="D24" s="31">
        <v>1</v>
      </c>
      <c r="E24" s="69"/>
      <c r="F24" s="49"/>
      <c r="G24" s="36">
        <v>0</v>
      </c>
    </row>
    <row r="25" spans="1:7" ht="13.15" customHeight="1">
      <c r="A25" s="34"/>
      <c r="B25" s="80" t="s">
        <v>203</v>
      </c>
      <c r="C25" s="30" t="s">
        <v>11</v>
      </c>
      <c r="D25" s="31">
        <v>1</v>
      </c>
      <c r="E25" s="69"/>
      <c r="F25" s="49"/>
      <c r="G25" s="36">
        <v>0</v>
      </c>
    </row>
    <row r="26" spans="1:7" ht="25.5">
      <c r="A26" s="28"/>
      <c r="B26" s="84" t="s">
        <v>204</v>
      </c>
      <c r="C26" s="30" t="s">
        <v>11</v>
      </c>
      <c r="D26" s="31">
        <v>2</v>
      </c>
      <c r="E26" s="69"/>
      <c r="F26" s="49"/>
      <c r="G26" s="36">
        <v>0</v>
      </c>
    </row>
    <row r="27" spans="1:7" ht="13.15" customHeight="1">
      <c r="A27" s="37"/>
      <c r="B27" s="51" t="s">
        <v>205</v>
      </c>
      <c r="C27" s="30" t="s">
        <v>11</v>
      </c>
      <c r="D27" s="31">
        <v>1</v>
      </c>
      <c r="E27" s="70"/>
      <c r="F27" s="30"/>
      <c r="G27" s="36">
        <v>0</v>
      </c>
    </row>
    <row r="28" spans="1:7" ht="13.15" customHeight="1">
      <c r="A28" s="28"/>
      <c r="B28" s="29" t="s">
        <v>206</v>
      </c>
      <c r="C28" s="30" t="s">
        <v>4</v>
      </c>
      <c r="D28" s="31">
        <v>3</v>
      </c>
      <c r="E28" s="69"/>
      <c r="F28" s="49"/>
      <c r="G28" s="36">
        <v>0</v>
      </c>
    </row>
    <row r="29" spans="1:7" ht="13.15" customHeight="1">
      <c r="A29" s="34"/>
      <c r="B29" s="29" t="s">
        <v>207</v>
      </c>
      <c r="C29" s="30" t="s">
        <v>11</v>
      </c>
      <c r="D29" s="31">
        <v>3</v>
      </c>
      <c r="E29" s="69"/>
      <c r="F29" s="49"/>
      <c r="G29" s="36">
        <v>0</v>
      </c>
    </row>
    <row r="30" spans="1:7" ht="13.15" customHeight="1">
      <c r="A30" s="34"/>
      <c r="B30" s="29" t="s">
        <v>208</v>
      </c>
      <c r="C30" s="30" t="s">
        <v>11</v>
      </c>
      <c r="D30" s="31">
        <v>1</v>
      </c>
      <c r="E30" s="69"/>
      <c r="F30" s="49"/>
      <c r="G30" s="36">
        <v>0</v>
      </c>
    </row>
    <row r="31" spans="1:7" ht="13.15" customHeight="1">
      <c r="A31" s="34"/>
      <c r="B31" s="29" t="s">
        <v>209</v>
      </c>
      <c r="C31" s="30" t="s">
        <v>11</v>
      </c>
      <c r="D31" s="31">
        <v>1</v>
      </c>
      <c r="E31" s="69"/>
      <c r="F31" s="49"/>
      <c r="G31" s="36">
        <v>0</v>
      </c>
    </row>
    <row r="32" spans="1:7" ht="13.15" customHeight="1">
      <c r="A32" s="34"/>
      <c r="B32" s="29" t="s">
        <v>210</v>
      </c>
      <c r="C32" s="30" t="s">
        <v>11</v>
      </c>
      <c r="D32" s="31">
        <v>1</v>
      </c>
      <c r="E32" s="69"/>
      <c r="F32" s="49"/>
      <c r="G32" s="36">
        <v>0</v>
      </c>
    </row>
    <row r="33" spans="1:7" ht="25.5">
      <c r="A33" s="34"/>
      <c r="B33" s="80" t="s">
        <v>211</v>
      </c>
      <c r="C33" s="30" t="s">
        <v>11</v>
      </c>
      <c r="D33" s="31">
        <v>1</v>
      </c>
      <c r="E33" s="69"/>
      <c r="F33" s="49"/>
      <c r="G33" s="36">
        <v>0</v>
      </c>
    </row>
    <row r="34" spans="1:7" ht="13.15" customHeight="1">
      <c r="A34" s="34"/>
      <c r="B34" s="29"/>
      <c r="C34" s="30"/>
      <c r="D34" s="31"/>
      <c r="E34" s="69"/>
      <c r="F34" s="49"/>
      <c r="G34" s="36"/>
    </row>
    <row r="35" spans="1:7" ht="13.15" customHeight="1">
      <c r="A35" s="34"/>
      <c r="B35" s="29"/>
      <c r="C35" s="30"/>
      <c r="D35" s="31"/>
      <c r="E35" s="69"/>
      <c r="F35" s="49"/>
      <c r="G35" s="36"/>
    </row>
    <row r="36" spans="1:7" ht="13.15" customHeight="1">
      <c r="A36" s="34"/>
      <c r="B36" s="77" t="s">
        <v>212</v>
      </c>
      <c r="C36" s="30"/>
      <c r="D36" s="31"/>
      <c r="E36" s="69"/>
      <c r="F36" s="49"/>
      <c r="G36" s="36"/>
    </row>
    <row r="37" spans="1:7" ht="26.45" customHeight="1">
      <c r="A37" s="34"/>
      <c r="B37" s="29" t="s">
        <v>255</v>
      </c>
      <c r="C37" s="30" t="s">
        <v>9</v>
      </c>
      <c r="D37" s="31">
        <v>35</v>
      </c>
      <c r="E37" s="69"/>
      <c r="F37" s="49"/>
      <c r="G37" s="36">
        <v>0</v>
      </c>
    </row>
    <row r="38" spans="1:7" ht="13.15" customHeight="1">
      <c r="A38" s="34"/>
      <c r="B38" s="29" t="s">
        <v>257</v>
      </c>
      <c r="C38" s="30" t="s">
        <v>9</v>
      </c>
      <c r="D38" s="31">
        <v>10.5</v>
      </c>
      <c r="E38" s="69"/>
      <c r="F38" s="49"/>
      <c r="G38" s="36">
        <v>0</v>
      </c>
    </row>
    <row r="39" spans="1:7" ht="13.15" customHeight="1">
      <c r="A39" s="34"/>
      <c r="B39" s="29" t="s">
        <v>213</v>
      </c>
      <c r="C39" s="30" t="s">
        <v>11</v>
      </c>
      <c r="D39" s="31">
        <v>1</v>
      </c>
      <c r="E39" s="69"/>
      <c r="F39" s="49"/>
      <c r="G39" s="36">
        <v>0</v>
      </c>
    </row>
    <row r="40" spans="1:7" ht="13.15" customHeight="1">
      <c r="A40" s="34"/>
      <c r="B40" s="80" t="s">
        <v>203</v>
      </c>
      <c r="C40" s="30" t="s">
        <v>11</v>
      </c>
      <c r="D40" s="31">
        <v>1</v>
      </c>
      <c r="E40" s="69"/>
      <c r="F40" s="49"/>
      <c r="G40" s="36">
        <v>0</v>
      </c>
    </row>
    <row r="41" spans="1:7" ht="13.15" customHeight="1">
      <c r="A41" s="34"/>
      <c r="B41" s="29" t="s">
        <v>208</v>
      </c>
      <c r="C41" s="30" t="s">
        <v>11</v>
      </c>
      <c r="D41" s="31">
        <v>1</v>
      </c>
      <c r="E41" s="69"/>
      <c r="F41" s="49"/>
      <c r="G41" s="36">
        <v>0</v>
      </c>
    </row>
    <row r="42" spans="1:7" ht="51">
      <c r="A42" s="34"/>
      <c r="B42" s="80" t="s">
        <v>258</v>
      </c>
      <c r="C42" s="30" t="s">
        <v>11</v>
      </c>
      <c r="D42" s="31">
        <v>1</v>
      </c>
      <c r="E42" s="69"/>
      <c r="F42" s="49"/>
      <c r="G42" s="36">
        <v>0</v>
      </c>
    </row>
    <row r="43" spans="1:7" ht="13.15" customHeight="1">
      <c r="A43" s="34"/>
      <c r="B43" s="29" t="s">
        <v>214</v>
      </c>
      <c r="C43" s="30" t="s">
        <v>11</v>
      </c>
      <c r="D43" s="31">
        <v>1</v>
      </c>
      <c r="E43" s="69"/>
      <c r="F43" s="49"/>
      <c r="G43" s="36">
        <v>0</v>
      </c>
    </row>
    <row r="44" spans="1:7" ht="25.5">
      <c r="A44" s="34"/>
      <c r="B44" s="80" t="s">
        <v>215</v>
      </c>
      <c r="C44" s="30" t="s">
        <v>11</v>
      </c>
      <c r="D44" s="31">
        <v>1</v>
      </c>
      <c r="E44" s="69"/>
      <c r="F44" s="49"/>
      <c r="G44" s="36">
        <v>0</v>
      </c>
    </row>
    <row r="45" spans="1:7" ht="13.15" customHeight="1">
      <c r="A45" s="34"/>
      <c r="B45" s="80" t="s">
        <v>203</v>
      </c>
      <c r="C45" s="30" t="s">
        <v>11</v>
      </c>
      <c r="D45" s="31">
        <v>1</v>
      </c>
      <c r="E45" s="69"/>
      <c r="F45" s="49"/>
      <c r="G45" s="36">
        <v>0</v>
      </c>
    </row>
    <row r="46" spans="1:7" ht="13.15" customHeight="1">
      <c r="A46" s="34"/>
      <c r="B46" s="29" t="s">
        <v>201</v>
      </c>
      <c r="C46" s="30" t="s">
        <v>11</v>
      </c>
      <c r="D46" s="31">
        <v>1</v>
      </c>
      <c r="E46" s="69"/>
      <c r="F46" s="49"/>
      <c r="G46" s="36">
        <v>0</v>
      </c>
    </row>
    <row r="47" spans="1:7" ht="13.15" customHeight="1">
      <c r="A47" s="28"/>
      <c r="B47" s="79" t="s">
        <v>216</v>
      </c>
      <c r="C47" s="30" t="s">
        <v>11</v>
      </c>
      <c r="D47" s="31">
        <v>1</v>
      </c>
      <c r="E47" s="69"/>
      <c r="F47" s="49"/>
      <c r="G47" s="36">
        <v>0</v>
      </c>
    </row>
    <row r="48" spans="1:7" ht="13.15" customHeight="1">
      <c r="A48" s="37"/>
      <c r="B48" s="51"/>
      <c r="C48" s="39"/>
      <c r="D48" s="40"/>
      <c r="E48" s="70"/>
      <c r="F48" s="30"/>
      <c r="G48" s="36"/>
    </row>
    <row r="49" spans="1:7" ht="13.15" customHeight="1">
      <c r="A49" s="37"/>
      <c r="B49" s="86" t="s">
        <v>224</v>
      </c>
      <c r="C49" s="39"/>
      <c r="D49" s="40"/>
      <c r="E49" s="70"/>
      <c r="F49" s="30"/>
      <c r="G49" s="36">
        <f>SUM(G6:G48)</f>
        <v>0</v>
      </c>
    </row>
    <row r="50" spans="1:7" ht="13.15" customHeight="1">
      <c r="A50" s="37"/>
      <c r="B50" s="51"/>
      <c r="C50" s="39"/>
      <c r="D50" s="40"/>
      <c r="E50" s="70"/>
      <c r="F50" s="30"/>
      <c r="G50" s="36"/>
    </row>
    <row r="51" spans="1:7" ht="13.15" customHeight="1">
      <c r="A51" s="37" t="s">
        <v>218</v>
      </c>
      <c r="B51" s="33" t="s">
        <v>219</v>
      </c>
      <c r="C51" s="39"/>
      <c r="D51" s="40"/>
      <c r="E51" s="70"/>
      <c r="F51" s="30"/>
      <c r="G51" s="36"/>
    </row>
    <row r="52" spans="1:7" ht="38.25">
      <c r="A52" s="37"/>
      <c r="B52" s="51" t="s">
        <v>220</v>
      </c>
      <c r="C52" s="39" t="s">
        <v>11</v>
      </c>
      <c r="D52" s="40">
        <v>1</v>
      </c>
      <c r="E52" s="70"/>
      <c r="F52" s="30"/>
      <c r="G52" s="36">
        <v>0</v>
      </c>
    </row>
    <row r="53" spans="1:7" ht="51">
      <c r="A53" s="37"/>
      <c r="B53" s="51" t="s">
        <v>221</v>
      </c>
      <c r="C53" s="39" t="s">
        <v>11</v>
      </c>
      <c r="D53" s="40">
        <v>1</v>
      </c>
      <c r="E53" s="70"/>
      <c r="F53" s="30"/>
      <c r="G53" s="36">
        <v>0</v>
      </c>
    </row>
    <row r="54" spans="1:7" ht="13.15" customHeight="1">
      <c r="A54" s="37"/>
      <c r="B54" s="51"/>
      <c r="C54" s="39"/>
      <c r="D54" s="40"/>
      <c r="E54" s="70"/>
      <c r="F54" s="30"/>
      <c r="G54" s="36"/>
    </row>
    <row r="55" spans="1:7" ht="13.15" customHeight="1">
      <c r="A55" s="37"/>
      <c r="B55" s="155" t="s">
        <v>238</v>
      </c>
      <c r="C55" s="112" t="s">
        <v>11</v>
      </c>
      <c r="D55" s="31">
        <v>1</v>
      </c>
      <c r="E55" s="70"/>
      <c r="F55" s="25"/>
      <c r="G55" s="62">
        <v>0</v>
      </c>
    </row>
    <row r="56" spans="1:7" ht="13.15" customHeight="1">
      <c r="A56" s="37"/>
      <c r="B56" s="155" t="s">
        <v>246</v>
      </c>
      <c r="C56" s="112" t="s">
        <v>11</v>
      </c>
      <c r="D56" s="31">
        <v>1</v>
      </c>
      <c r="E56" s="70"/>
      <c r="F56" s="25"/>
      <c r="G56" s="62">
        <v>0</v>
      </c>
    </row>
    <row r="57" spans="1:7" ht="13.15" customHeight="1">
      <c r="A57" s="37"/>
      <c r="B57" s="155"/>
      <c r="C57" s="112"/>
      <c r="D57" s="31"/>
      <c r="E57" s="70"/>
      <c r="F57" s="25"/>
      <c r="G57" s="62"/>
    </row>
    <row r="58" spans="1:7" ht="13.15" customHeight="1">
      <c r="A58" s="37"/>
      <c r="B58" s="86" t="s">
        <v>272</v>
      </c>
      <c r="C58" s="39"/>
      <c r="D58" s="40"/>
      <c r="E58" s="70"/>
      <c r="F58" s="30"/>
      <c r="G58" s="36">
        <f>SUM(G52:G57)</f>
        <v>0</v>
      </c>
    </row>
    <row r="59" spans="1:7" ht="13.15" customHeight="1">
      <c r="A59" s="37"/>
      <c r="B59" s="51"/>
      <c r="C59" s="39"/>
      <c r="D59" s="40"/>
      <c r="E59" s="70"/>
      <c r="F59" s="30"/>
      <c r="G59" s="36"/>
    </row>
    <row r="60" spans="1:7" ht="13.15" customHeight="1">
      <c r="A60" s="56"/>
      <c r="B60" s="57" t="s">
        <v>10</v>
      </c>
      <c r="C60" s="58"/>
      <c r="D60" s="59"/>
      <c r="E60" s="59"/>
      <c r="F60" s="20"/>
      <c r="G60" s="60"/>
    </row>
    <row r="61" spans="1:7" ht="13.15" customHeight="1">
      <c r="A61" s="28"/>
      <c r="B61" s="29" t="s">
        <v>12</v>
      </c>
      <c r="C61" s="72" t="s">
        <v>11</v>
      </c>
      <c r="D61" s="74">
        <v>1</v>
      </c>
      <c r="E61" s="69"/>
      <c r="F61" s="25"/>
      <c r="G61" s="36">
        <v>0</v>
      </c>
    </row>
    <row r="62" spans="1:7" ht="13.15" customHeight="1">
      <c r="A62" s="28"/>
      <c r="B62" s="29" t="s">
        <v>16</v>
      </c>
      <c r="C62" s="72" t="s">
        <v>11</v>
      </c>
      <c r="D62" s="74">
        <v>1</v>
      </c>
      <c r="E62" s="69"/>
      <c r="F62" s="25"/>
      <c r="G62" s="36">
        <v>0</v>
      </c>
    </row>
    <row r="63" spans="1:7" ht="13.15" customHeight="1">
      <c r="A63" s="9"/>
      <c r="B63" s="7"/>
      <c r="C63" s="1"/>
      <c r="D63" s="4"/>
      <c r="E63" s="25"/>
      <c r="F63" s="25"/>
      <c r="G63" s="64"/>
    </row>
    <row r="64" spans="1:7" ht="13.15" customHeight="1">
      <c r="A64" s="9"/>
      <c r="B64" s="7"/>
      <c r="C64" s="1"/>
      <c r="D64" s="4"/>
      <c r="E64" s="25"/>
      <c r="F64" s="25"/>
      <c r="G64" s="64"/>
    </row>
    <row r="65" spans="1:7" ht="13.15" customHeight="1">
      <c r="A65" s="9"/>
      <c r="B65" s="86" t="s">
        <v>224</v>
      </c>
      <c r="C65" s="1"/>
      <c r="D65" s="4"/>
      <c r="E65" s="25"/>
      <c r="F65" s="25"/>
      <c r="G65" s="64">
        <f>SUM(G49)</f>
        <v>0</v>
      </c>
    </row>
    <row r="66" spans="1:7" ht="13.15" customHeight="1">
      <c r="A66" s="9"/>
      <c r="B66" s="86" t="s">
        <v>225</v>
      </c>
      <c r="C66" s="1"/>
      <c r="D66" s="4"/>
      <c r="E66" s="25"/>
      <c r="F66" s="25"/>
      <c r="G66" s="64">
        <f>SUM(G58)</f>
        <v>0</v>
      </c>
    </row>
    <row r="67" spans="1:7" ht="13.15" customHeight="1">
      <c r="A67" s="28"/>
      <c r="B67" s="52" t="s">
        <v>222</v>
      </c>
      <c r="C67" s="30"/>
      <c r="D67" s="31"/>
      <c r="E67" s="25"/>
      <c r="F67" s="25"/>
      <c r="G67" s="36">
        <f>SUM(G61:G62)</f>
        <v>0</v>
      </c>
    </row>
    <row r="68" spans="1:7" ht="13.15" customHeight="1">
      <c r="A68" s="37"/>
      <c r="B68" s="29"/>
      <c r="C68" s="39"/>
      <c r="D68" s="40"/>
      <c r="E68" s="25"/>
      <c r="F68" s="25"/>
      <c r="G68" s="62"/>
    </row>
    <row r="69" spans="1:7" ht="13.15" customHeight="1">
      <c r="A69" s="28"/>
      <c r="B69" s="38" t="s">
        <v>223</v>
      </c>
      <c r="C69" s="30"/>
      <c r="D69" s="31"/>
      <c r="E69" s="25"/>
      <c r="F69" s="49"/>
      <c r="G69" s="36">
        <f>G67+G66+G65</f>
        <v>0</v>
      </c>
    </row>
    <row r="70" spans="1:7">
      <c r="A70" s="9"/>
      <c r="B70" s="7"/>
      <c r="C70" s="1"/>
      <c r="D70" s="4"/>
      <c r="E70" s="1"/>
      <c r="F70" s="53"/>
      <c r="G70" s="54"/>
    </row>
    <row r="71" spans="1:7">
      <c r="A71" s="9"/>
      <c r="B71" s="7"/>
      <c r="C71" s="1"/>
      <c r="D71" s="4"/>
      <c r="E71" s="1"/>
      <c r="F71" s="53"/>
      <c r="G71" s="54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48F5D-37DF-4228-8CA4-FE7FF6DE41F0}">
  <dimension ref="A1:I301"/>
  <sheetViews>
    <sheetView tabSelected="1" topLeftCell="A268" zoomScale="85" zoomScaleNormal="85" zoomScaleSheetLayoutView="115" workbookViewId="0">
      <selection activeCell="O302" sqref="O302"/>
    </sheetView>
  </sheetViews>
  <sheetFormatPr baseColWidth="10" defaultColWidth="10.625" defaultRowHeight="12.75"/>
  <cols>
    <col min="1" max="1" width="6.75" style="9" customWidth="1"/>
    <col min="2" max="2" width="63.75" style="7" customWidth="1"/>
    <col min="3" max="3" width="4.75" style="1" customWidth="1"/>
    <col min="4" max="4" width="4.75" style="4" customWidth="1"/>
    <col min="5" max="6" width="4.75" style="1" customWidth="1"/>
    <col min="7" max="7" width="11.75" style="10" customWidth="1"/>
    <col min="8" max="8" width="3.5" style="2" customWidth="1"/>
    <col min="9" max="9" width="10.875" style="2" bestFit="1" customWidth="1"/>
    <col min="10" max="14" width="10.625" style="2"/>
    <col min="15" max="15" width="43.5" style="2" bestFit="1" customWidth="1"/>
    <col min="16" max="16384" width="10.625" style="2"/>
  </cols>
  <sheetData>
    <row r="1" spans="1:7" ht="14.1" customHeight="1">
      <c r="A1" s="163" t="s">
        <v>5</v>
      </c>
      <c r="B1" s="164"/>
      <c r="C1" s="5" t="s">
        <v>0</v>
      </c>
      <c r="D1" s="3" t="s">
        <v>3</v>
      </c>
      <c r="E1" s="5"/>
      <c r="F1" s="5" t="s">
        <v>2</v>
      </c>
      <c r="G1" s="11" t="s">
        <v>1</v>
      </c>
    </row>
    <row r="2" spans="1:7" ht="14.1" customHeight="1">
      <c r="A2" s="13"/>
      <c r="B2" s="14"/>
      <c r="C2" s="15"/>
      <c r="D2" s="16"/>
      <c r="E2" s="15"/>
      <c r="F2" s="15"/>
      <c r="G2" s="17"/>
    </row>
    <row r="3" spans="1:7" s="6" customFormat="1" ht="14.1" customHeight="1">
      <c r="A3" s="18" t="s">
        <v>247</v>
      </c>
      <c r="B3" s="19" t="s">
        <v>70</v>
      </c>
      <c r="C3" s="20"/>
      <c r="D3" s="21"/>
      <c r="E3" s="21"/>
      <c r="F3" s="21"/>
      <c r="G3" s="22"/>
    </row>
    <row r="4" spans="1:7" s="6" customFormat="1" ht="14.1" customHeight="1">
      <c r="A4" s="23"/>
      <c r="B4" s="24" t="s">
        <v>17</v>
      </c>
      <c r="C4" s="25"/>
      <c r="D4" s="26"/>
      <c r="E4" s="26"/>
      <c r="F4" s="26"/>
      <c r="G4" s="27"/>
    </row>
    <row r="5" spans="1:7" s="6" customFormat="1" ht="14.1" customHeight="1">
      <c r="A5" s="18"/>
      <c r="B5" s="19" t="s">
        <v>18</v>
      </c>
      <c r="C5" s="20"/>
      <c r="D5" s="21"/>
      <c r="E5" s="21"/>
      <c r="F5" s="21"/>
      <c r="G5" s="22"/>
    </row>
    <row r="6" spans="1:7" s="8" customFormat="1" ht="14.1" customHeight="1">
      <c r="A6" s="28"/>
      <c r="B6" s="33"/>
      <c r="C6" s="30"/>
      <c r="D6" s="31"/>
      <c r="E6" s="65"/>
      <c r="F6" s="25"/>
      <c r="G6" s="32"/>
    </row>
    <row r="7" spans="1:7" s="8" customFormat="1" ht="14.1" customHeight="1">
      <c r="A7" s="28"/>
      <c r="B7" s="33" t="s">
        <v>19</v>
      </c>
      <c r="C7" s="30"/>
      <c r="D7" s="31"/>
      <c r="E7" s="65"/>
      <c r="F7" s="25"/>
      <c r="G7" s="32"/>
    </row>
    <row r="8" spans="1:7" s="8" customFormat="1" ht="14.1" customHeight="1">
      <c r="A8" s="28"/>
      <c r="B8" s="33"/>
      <c r="C8" s="30"/>
      <c r="D8" s="31"/>
      <c r="E8" s="65"/>
      <c r="F8" s="25"/>
      <c r="G8" s="32"/>
    </row>
    <row r="9" spans="1:7" s="8" customFormat="1" ht="291" customHeight="1">
      <c r="A9" s="28"/>
      <c r="B9" s="29" t="s">
        <v>226</v>
      </c>
      <c r="C9" s="30" t="s">
        <v>11</v>
      </c>
      <c r="D9" s="31">
        <v>1</v>
      </c>
      <c r="E9" s="65"/>
      <c r="F9" s="25"/>
      <c r="G9" s="36">
        <v>0</v>
      </c>
    </row>
    <row r="10" spans="1:7" s="8" customFormat="1" ht="13.9" customHeight="1">
      <c r="A10" s="28"/>
      <c r="B10" s="29"/>
      <c r="C10" s="30"/>
      <c r="D10" s="31"/>
      <c r="E10" s="65"/>
      <c r="F10" s="25"/>
      <c r="G10" s="36"/>
    </row>
    <row r="11" spans="1:7" ht="15">
      <c r="B11" s="38" t="s">
        <v>266</v>
      </c>
      <c r="E11" s="65"/>
      <c r="G11" s="10">
        <f>SUM(G9:G10)</f>
        <v>0</v>
      </c>
    </row>
    <row r="12" spans="1:7" s="8" customFormat="1" ht="13.9" customHeight="1">
      <c r="A12" s="28"/>
      <c r="B12" s="29"/>
      <c r="C12" s="30"/>
      <c r="D12" s="31"/>
      <c r="E12" s="65"/>
      <c r="F12" s="25"/>
      <c r="G12" s="36"/>
    </row>
    <row r="13" spans="1:7" s="8" customFormat="1" ht="14.1" customHeight="1">
      <c r="A13" s="76"/>
      <c r="B13" s="67" t="s">
        <v>20</v>
      </c>
      <c r="C13" s="58"/>
      <c r="D13" s="59"/>
      <c r="E13" s="71"/>
      <c r="F13" s="71"/>
      <c r="G13" s="68"/>
    </row>
    <row r="14" spans="1:7" s="8" customFormat="1" ht="14.1" customHeight="1">
      <c r="A14" s="34"/>
      <c r="B14" s="33"/>
      <c r="C14" s="30"/>
      <c r="D14" s="31"/>
      <c r="E14" s="66"/>
      <c r="F14" s="49"/>
      <c r="G14" s="32"/>
    </row>
    <row r="15" spans="1:7" s="8" customFormat="1" ht="14.1" customHeight="1">
      <c r="A15" s="34"/>
      <c r="B15" s="33" t="s">
        <v>67</v>
      </c>
      <c r="C15" s="30"/>
      <c r="D15" s="31"/>
      <c r="E15" s="66"/>
      <c r="F15" s="49"/>
      <c r="G15" s="32"/>
    </row>
    <row r="16" spans="1:7" s="8" customFormat="1" ht="25.5">
      <c r="A16" s="34"/>
      <c r="B16" s="29" t="s">
        <v>79</v>
      </c>
      <c r="C16" s="30" t="s">
        <v>11</v>
      </c>
      <c r="D16" s="31">
        <v>1</v>
      </c>
      <c r="E16" s="66"/>
      <c r="F16" s="49"/>
      <c r="G16" s="36">
        <v>0</v>
      </c>
    </row>
    <row r="17" spans="1:7" s="8" customFormat="1" ht="14.1" customHeight="1">
      <c r="A17" s="34"/>
      <c r="B17" s="29"/>
      <c r="C17" s="30"/>
      <c r="D17" s="31"/>
      <c r="E17" s="66"/>
      <c r="F17" s="49"/>
      <c r="G17" s="32"/>
    </row>
    <row r="18" spans="1:7" s="8" customFormat="1" ht="14.1" customHeight="1">
      <c r="A18" s="34"/>
      <c r="B18" s="33" t="s">
        <v>21</v>
      </c>
      <c r="C18" s="30"/>
      <c r="D18" s="31"/>
      <c r="E18" s="66"/>
      <c r="F18" s="49"/>
      <c r="G18" s="32"/>
    </row>
    <row r="19" spans="1:7" s="8" customFormat="1" ht="25.5">
      <c r="A19" s="34"/>
      <c r="B19" s="29" t="s">
        <v>80</v>
      </c>
      <c r="C19" s="30" t="s">
        <v>11</v>
      </c>
      <c r="D19" s="31">
        <v>1</v>
      </c>
      <c r="E19" s="66"/>
      <c r="F19" s="49"/>
      <c r="G19" s="36">
        <v>0</v>
      </c>
    </row>
    <row r="20" spans="1:7" s="8" customFormat="1" ht="14.1" customHeight="1">
      <c r="A20" s="34"/>
      <c r="B20" s="29"/>
      <c r="C20" s="30"/>
      <c r="D20" s="31"/>
      <c r="E20" s="66"/>
      <c r="F20" s="49"/>
      <c r="G20" s="32"/>
    </row>
    <row r="21" spans="1:7" s="8" customFormat="1" ht="14.1" customHeight="1">
      <c r="A21" s="34"/>
      <c r="B21" s="33" t="s">
        <v>22</v>
      </c>
      <c r="C21" s="30"/>
      <c r="D21" s="31"/>
      <c r="E21" s="66"/>
      <c r="F21" s="49"/>
      <c r="G21" s="32"/>
    </row>
    <row r="22" spans="1:7" s="8" customFormat="1" ht="25.5">
      <c r="A22" s="34"/>
      <c r="B22" s="29" t="s">
        <v>81</v>
      </c>
      <c r="C22" s="30" t="s">
        <v>11</v>
      </c>
      <c r="D22" s="31">
        <v>1</v>
      </c>
      <c r="E22" s="66"/>
      <c r="F22" s="49"/>
      <c r="G22" s="36">
        <v>0</v>
      </c>
    </row>
    <row r="23" spans="1:7" s="8" customFormat="1" ht="14.1" customHeight="1">
      <c r="A23" s="34"/>
      <c r="B23" s="29"/>
      <c r="C23" s="30"/>
      <c r="D23" s="31"/>
      <c r="E23" s="66"/>
      <c r="F23" s="49"/>
      <c r="G23" s="36"/>
    </row>
    <row r="24" spans="1:7" s="8" customFormat="1" ht="14.1" customHeight="1">
      <c r="A24" s="34"/>
      <c r="B24" s="29" t="s">
        <v>23</v>
      </c>
      <c r="C24" s="30" t="s">
        <v>11</v>
      </c>
      <c r="D24" s="31">
        <v>1</v>
      </c>
      <c r="E24" s="66"/>
      <c r="F24" s="49"/>
      <c r="G24" s="36">
        <v>0</v>
      </c>
    </row>
    <row r="25" spans="1:7" s="8" customFormat="1" ht="14.1" customHeight="1">
      <c r="A25" s="34"/>
      <c r="B25" s="29"/>
      <c r="C25" s="30"/>
      <c r="D25" s="31"/>
      <c r="E25" s="66"/>
      <c r="F25" s="49"/>
      <c r="G25" s="36"/>
    </row>
    <row r="26" spans="1:7" s="8" customFormat="1" ht="14.1" customHeight="1">
      <c r="A26" s="34"/>
      <c r="B26" s="38" t="s">
        <v>267</v>
      </c>
      <c r="C26" s="30"/>
      <c r="D26" s="31"/>
      <c r="E26" s="66"/>
      <c r="F26" s="49"/>
      <c r="G26" s="36">
        <f>SUM(G14:G25)</f>
        <v>0</v>
      </c>
    </row>
    <row r="27" spans="1:7" s="8" customFormat="1" ht="14.1" customHeight="1">
      <c r="A27" s="34"/>
      <c r="B27" s="29"/>
      <c r="C27" s="30"/>
      <c r="D27" s="31"/>
      <c r="E27" s="66"/>
      <c r="F27" s="49"/>
      <c r="G27" s="36"/>
    </row>
    <row r="28" spans="1:7" s="8" customFormat="1" ht="14.1" customHeight="1">
      <c r="A28" s="76"/>
      <c r="B28" s="78" t="s">
        <v>82</v>
      </c>
      <c r="C28" s="58"/>
      <c r="D28" s="59"/>
      <c r="E28" s="71"/>
      <c r="F28" s="71"/>
      <c r="G28" s="63"/>
    </row>
    <row r="29" spans="1:7" s="8" customFormat="1" ht="14.1" customHeight="1">
      <c r="A29" s="34"/>
      <c r="B29" s="29" t="s">
        <v>83</v>
      </c>
      <c r="C29" s="30" t="s">
        <v>11</v>
      </c>
      <c r="D29" s="31">
        <v>1</v>
      </c>
      <c r="E29" s="66"/>
      <c r="F29" s="49"/>
      <c r="G29" s="36">
        <v>0</v>
      </c>
    </row>
    <row r="30" spans="1:7" s="8" customFormat="1" ht="14.1" customHeight="1">
      <c r="A30" s="34"/>
      <c r="B30" s="29" t="s">
        <v>84</v>
      </c>
      <c r="C30" s="30" t="s">
        <v>11</v>
      </c>
      <c r="D30" s="31">
        <v>1</v>
      </c>
      <c r="E30" s="66"/>
      <c r="F30" s="49"/>
      <c r="G30" s="36">
        <v>0</v>
      </c>
    </row>
    <row r="31" spans="1:7" s="8" customFormat="1" ht="14.1" customHeight="1">
      <c r="A31" s="34"/>
      <c r="B31" s="29"/>
      <c r="C31" s="30"/>
      <c r="D31" s="31"/>
      <c r="E31" s="66"/>
      <c r="F31" s="49"/>
      <c r="G31" s="36"/>
    </row>
    <row r="32" spans="1:7" s="8" customFormat="1" ht="14.1" customHeight="1">
      <c r="A32" s="34"/>
      <c r="B32" s="38" t="s">
        <v>268</v>
      </c>
      <c r="C32" s="30"/>
      <c r="D32" s="31"/>
      <c r="E32" s="66"/>
      <c r="F32" s="49"/>
      <c r="G32" s="36">
        <f>SUM(G29:G31)</f>
        <v>0</v>
      </c>
    </row>
    <row r="33" spans="1:7" s="8" customFormat="1" ht="14.1" customHeight="1">
      <c r="A33" s="34"/>
      <c r="B33" s="29"/>
      <c r="C33" s="30"/>
      <c r="D33" s="31"/>
      <c r="E33" s="66"/>
      <c r="F33" s="49"/>
      <c r="G33" s="32"/>
    </row>
    <row r="34" spans="1:7" s="8" customFormat="1" ht="14.1" customHeight="1">
      <c r="A34" s="76"/>
      <c r="B34" s="67" t="s">
        <v>24</v>
      </c>
      <c r="C34" s="58"/>
      <c r="D34" s="59"/>
      <c r="E34" s="71"/>
      <c r="F34" s="71"/>
      <c r="G34" s="68"/>
    </row>
    <row r="35" spans="1:7" s="8" customFormat="1" ht="14.1" customHeight="1">
      <c r="A35" s="34"/>
      <c r="B35" s="29" t="s">
        <v>259</v>
      </c>
      <c r="C35" s="30" t="s">
        <v>9</v>
      </c>
      <c r="D35" s="31">
        <v>15</v>
      </c>
      <c r="E35" s="66"/>
      <c r="F35" s="49"/>
      <c r="G35" s="36">
        <v>0</v>
      </c>
    </row>
    <row r="36" spans="1:7" s="8" customFormat="1" ht="14.1" customHeight="1">
      <c r="A36" s="34"/>
      <c r="B36" s="29" t="s">
        <v>42</v>
      </c>
      <c r="C36" s="30" t="s">
        <v>4</v>
      </c>
      <c r="D36" s="31">
        <v>2</v>
      </c>
      <c r="E36" s="66"/>
      <c r="F36" s="49"/>
      <c r="G36" s="36">
        <v>0</v>
      </c>
    </row>
    <row r="37" spans="1:7" s="8" customFormat="1" ht="14.1" customHeight="1">
      <c r="A37" s="34"/>
      <c r="B37" s="29" t="s">
        <v>249</v>
      </c>
      <c r="C37" s="30" t="s">
        <v>11</v>
      </c>
      <c r="D37" s="31">
        <v>1</v>
      </c>
      <c r="E37" s="66"/>
      <c r="F37" s="49"/>
      <c r="G37" s="36">
        <v>0</v>
      </c>
    </row>
    <row r="38" spans="1:7" s="8" customFormat="1" ht="14.1" customHeight="1">
      <c r="A38" s="34"/>
      <c r="B38" s="29" t="s">
        <v>44</v>
      </c>
      <c r="C38" s="30" t="s">
        <v>4</v>
      </c>
      <c r="D38" s="31">
        <v>1</v>
      </c>
      <c r="E38" s="66"/>
      <c r="F38" s="49"/>
      <c r="G38" s="36">
        <v>0</v>
      </c>
    </row>
    <row r="39" spans="1:7" s="8" customFormat="1" ht="14.1" customHeight="1">
      <c r="A39" s="34"/>
      <c r="B39" s="29" t="s">
        <v>86</v>
      </c>
      <c r="C39" s="30" t="s">
        <v>11</v>
      </c>
      <c r="D39" s="31">
        <v>1</v>
      </c>
      <c r="E39" s="66"/>
      <c r="F39" s="49"/>
      <c r="G39" s="36">
        <v>0</v>
      </c>
    </row>
    <row r="40" spans="1:7" s="8" customFormat="1" ht="14.1" customHeight="1">
      <c r="A40" s="34"/>
      <c r="B40" s="29" t="s">
        <v>27</v>
      </c>
      <c r="C40" s="30" t="s">
        <v>4</v>
      </c>
      <c r="D40" s="31">
        <v>6</v>
      </c>
      <c r="E40" s="66"/>
      <c r="F40" s="49"/>
      <c r="G40" s="36">
        <v>0</v>
      </c>
    </row>
    <row r="41" spans="1:7" s="8" customFormat="1" ht="14.1" customHeight="1">
      <c r="A41" s="34"/>
      <c r="B41" s="29" t="s">
        <v>87</v>
      </c>
      <c r="C41" s="30" t="s">
        <v>11</v>
      </c>
      <c r="D41" s="31">
        <v>1</v>
      </c>
      <c r="E41" s="66"/>
      <c r="F41" s="49"/>
      <c r="G41" s="36">
        <v>0</v>
      </c>
    </row>
    <row r="42" spans="1:7" s="8" customFormat="1" ht="14.1" customHeight="1">
      <c r="A42" s="34"/>
      <c r="B42" s="29" t="s">
        <v>88</v>
      </c>
      <c r="C42" s="30" t="s">
        <v>4</v>
      </c>
      <c r="D42" s="31">
        <v>1</v>
      </c>
      <c r="E42" s="66"/>
      <c r="F42" s="49"/>
      <c r="G42" s="36">
        <v>0</v>
      </c>
    </row>
    <row r="43" spans="1:7" s="8" customFormat="1" ht="14.1" customHeight="1">
      <c r="A43" s="34"/>
      <c r="B43" s="29" t="s">
        <v>89</v>
      </c>
      <c r="C43" s="30" t="s">
        <v>4</v>
      </c>
      <c r="D43" s="31">
        <v>1</v>
      </c>
      <c r="E43" s="66"/>
      <c r="F43" s="49"/>
      <c r="G43" s="36">
        <v>0</v>
      </c>
    </row>
    <row r="44" spans="1:7" s="8" customFormat="1" ht="14.1" customHeight="1">
      <c r="A44" s="34"/>
      <c r="B44" s="29" t="s">
        <v>260</v>
      </c>
      <c r="C44" s="30" t="s">
        <v>11</v>
      </c>
      <c r="D44" s="31">
        <v>1</v>
      </c>
      <c r="E44" s="66"/>
      <c r="F44" s="49"/>
      <c r="G44" s="36">
        <v>0</v>
      </c>
    </row>
    <row r="45" spans="1:7" s="8" customFormat="1" ht="14.1" customHeight="1">
      <c r="A45" s="34"/>
      <c r="B45" s="29"/>
      <c r="C45" s="30"/>
      <c r="D45" s="31"/>
      <c r="E45" s="66"/>
      <c r="F45" s="49"/>
      <c r="G45" s="36"/>
    </row>
    <row r="46" spans="1:7" s="8" customFormat="1" ht="14.1" customHeight="1">
      <c r="A46" s="34"/>
      <c r="B46" s="38" t="s">
        <v>269</v>
      </c>
      <c r="C46" s="30"/>
      <c r="D46" s="31"/>
      <c r="E46" s="66"/>
      <c r="F46" s="49"/>
      <c r="G46" s="36">
        <f>SUM(G35:G45)</f>
        <v>0</v>
      </c>
    </row>
    <row r="47" spans="1:7" s="8" customFormat="1" ht="14.1" customHeight="1">
      <c r="A47" s="34"/>
      <c r="B47" s="29"/>
      <c r="C47" s="30"/>
      <c r="D47" s="31"/>
      <c r="E47" s="66"/>
      <c r="F47" s="49"/>
      <c r="G47" s="32"/>
    </row>
    <row r="48" spans="1:7" s="8" customFormat="1" ht="14.1" customHeight="1">
      <c r="A48" s="76"/>
      <c r="B48" s="67" t="s">
        <v>28</v>
      </c>
      <c r="C48" s="58"/>
      <c r="D48" s="59"/>
      <c r="E48" s="71"/>
      <c r="F48" s="71"/>
      <c r="G48" s="68"/>
    </row>
    <row r="49" spans="1:7" s="8" customFormat="1" ht="14.1" customHeight="1">
      <c r="A49" s="34"/>
      <c r="B49" s="29" t="s">
        <v>26</v>
      </c>
      <c r="C49" s="30" t="s">
        <v>9</v>
      </c>
      <c r="D49" s="31">
        <v>10</v>
      </c>
      <c r="E49" s="66"/>
      <c r="F49" s="49"/>
      <c r="G49" s="36">
        <v>0</v>
      </c>
    </row>
    <row r="50" spans="1:7" s="8" customFormat="1" ht="14.1" customHeight="1">
      <c r="A50" s="34"/>
      <c r="B50" s="29" t="s">
        <v>33</v>
      </c>
      <c r="C50" s="30" t="s">
        <v>4</v>
      </c>
      <c r="D50" s="31">
        <v>3</v>
      </c>
      <c r="E50" s="66"/>
      <c r="F50" s="49"/>
      <c r="G50" s="36">
        <v>0</v>
      </c>
    </row>
    <row r="51" spans="1:7" s="8" customFormat="1" ht="14.1" customHeight="1">
      <c r="A51" s="34"/>
      <c r="B51" s="29" t="s">
        <v>90</v>
      </c>
      <c r="C51" s="30" t="s">
        <v>4</v>
      </c>
      <c r="D51" s="31">
        <v>8</v>
      </c>
      <c r="E51" s="66"/>
      <c r="F51" s="49"/>
      <c r="G51" s="36">
        <v>0</v>
      </c>
    </row>
    <row r="52" spans="1:7" s="8" customFormat="1" ht="25.5">
      <c r="A52" s="34"/>
      <c r="B52" s="29" t="s">
        <v>91</v>
      </c>
      <c r="C52" s="30" t="s">
        <v>11</v>
      </c>
      <c r="D52" s="31">
        <v>3</v>
      </c>
      <c r="E52" s="66"/>
      <c r="F52" s="49"/>
      <c r="G52" s="36">
        <v>0</v>
      </c>
    </row>
    <row r="53" spans="1:7" s="8" customFormat="1" ht="14.1" customHeight="1">
      <c r="A53" s="34"/>
      <c r="B53" s="29" t="s">
        <v>71</v>
      </c>
      <c r="C53" s="30" t="s">
        <v>4</v>
      </c>
      <c r="D53" s="31">
        <v>3</v>
      </c>
      <c r="E53" s="66"/>
      <c r="F53" s="49"/>
      <c r="G53" s="36">
        <v>0</v>
      </c>
    </row>
    <row r="54" spans="1:7" s="8" customFormat="1" ht="14.1" customHeight="1">
      <c r="A54" s="34"/>
      <c r="B54" s="29" t="s">
        <v>29</v>
      </c>
      <c r="C54" s="30" t="s">
        <v>4</v>
      </c>
      <c r="D54" s="31">
        <v>3</v>
      </c>
      <c r="E54" s="66"/>
      <c r="F54" s="49"/>
      <c r="G54" s="36">
        <v>0</v>
      </c>
    </row>
    <row r="55" spans="1:7" s="8" customFormat="1" ht="14.1" customHeight="1">
      <c r="A55" s="34"/>
      <c r="B55" s="29" t="s">
        <v>59</v>
      </c>
      <c r="C55" s="30" t="s">
        <v>4</v>
      </c>
      <c r="D55" s="31">
        <v>3</v>
      </c>
      <c r="E55" s="66"/>
      <c r="F55" s="49"/>
      <c r="G55" s="36">
        <v>0</v>
      </c>
    </row>
    <row r="56" spans="1:7" s="8" customFormat="1" ht="14.1" customHeight="1">
      <c r="A56" s="34"/>
      <c r="B56" s="29" t="s">
        <v>72</v>
      </c>
      <c r="C56" s="30" t="s">
        <v>4</v>
      </c>
      <c r="D56" s="31">
        <v>3</v>
      </c>
      <c r="E56" s="66"/>
      <c r="F56" s="49"/>
      <c r="G56" s="36">
        <v>0</v>
      </c>
    </row>
    <row r="57" spans="1:7" s="8" customFormat="1" ht="14.1" customHeight="1">
      <c r="A57" s="34"/>
      <c r="B57" s="29" t="s">
        <v>30</v>
      </c>
      <c r="C57" s="30" t="s">
        <v>4</v>
      </c>
      <c r="D57" s="31">
        <v>6</v>
      </c>
      <c r="E57" s="66"/>
      <c r="F57" s="49"/>
      <c r="G57" s="36">
        <v>0</v>
      </c>
    </row>
    <row r="58" spans="1:7" s="8" customFormat="1" ht="14.1" customHeight="1">
      <c r="A58" s="34"/>
      <c r="B58" s="29" t="s">
        <v>227</v>
      </c>
      <c r="C58" s="30" t="s">
        <v>4</v>
      </c>
      <c r="D58" s="31">
        <v>1</v>
      </c>
      <c r="E58" s="66"/>
      <c r="F58" s="49"/>
      <c r="G58" s="36">
        <v>0</v>
      </c>
    </row>
    <row r="59" spans="1:7" s="8" customFormat="1" ht="14.1" customHeight="1">
      <c r="A59" s="34"/>
      <c r="B59" s="29" t="s">
        <v>260</v>
      </c>
      <c r="C59" s="30" t="s">
        <v>11</v>
      </c>
      <c r="D59" s="31">
        <v>1</v>
      </c>
      <c r="E59" s="66"/>
      <c r="F59" s="49"/>
      <c r="G59" s="36">
        <v>0</v>
      </c>
    </row>
    <row r="60" spans="1:7" s="8" customFormat="1" ht="14.1" customHeight="1">
      <c r="A60" s="34"/>
      <c r="B60" s="29"/>
      <c r="C60" s="30"/>
      <c r="D60" s="31"/>
      <c r="E60" s="66"/>
      <c r="F60" s="49"/>
      <c r="G60" s="36"/>
    </row>
    <row r="61" spans="1:7" s="8" customFormat="1" ht="14.1" customHeight="1">
      <c r="A61" s="28"/>
      <c r="B61" s="38" t="s">
        <v>270</v>
      </c>
      <c r="C61" s="30" t="s">
        <v>51</v>
      </c>
      <c r="D61" s="31">
        <v>1</v>
      </c>
      <c r="E61" s="65"/>
      <c r="F61" s="49"/>
      <c r="G61" s="36">
        <f>SUM(G49:G60)</f>
        <v>0</v>
      </c>
    </row>
    <row r="62" spans="1:7" s="8" customFormat="1" ht="14.1" customHeight="1">
      <c r="A62" s="34"/>
      <c r="B62" s="29"/>
      <c r="C62" s="30"/>
      <c r="D62" s="31"/>
      <c r="E62" s="66"/>
      <c r="F62" s="49"/>
      <c r="G62" s="32"/>
    </row>
    <row r="63" spans="1:7" s="8" customFormat="1" ht="14.1" customHeight="1">
      <c r="A63" s="76"/>
      <c r="B63" s="67" t="s">
        <v>36</v>
      </c>
      <c r="C63" s="58"/>
      <c r="D63" s="59"/>
      <c r="E63" s="71"/>
      <c r="F63" s="71"/>
      <c r="G63" s="68"/>
    </row>
    <row r="64" spans="1:7" s="8" customFormat="1" ht="14.1" customHeight="1">
      <c r="A64" s="34"/>
      <c r="B64" s="33"/>
      <c r="C64" s="30"/>
      <c r="D64" s="31"/>
      <c r="E64" s="66"/>
      <c r="F64" s="49"/>
      <c r="G64" s="32"/>
    </row>
    <row r="65" spans="1:7" s="8" customFormat="1" ht="14.1" customHeight="1">
      <c r="A65" s="34"/>
      <c r="B65" s="33" t="s">
        <v>78</v>
      </c>
      <c r="C65" s="30"/>
      <c r="D65" s="31"/>
      <c r="E65" s="66"/>
      <c r="F65" s="49"/>
      <c r="G65" s="32"/>
    </row>
    <row r="66" spans="1:7" s="8" customFormat="1" ht="14.1" customHeight="1">
      <c r="A66" s="34"/>
      <c r="B66" s="29" t="s">
        <v>85</v>
      </c>
      <c r="C66" s="30" t="s">
        <v>9</v>
      </c>
      <c r="D66" s="31">
        <v>12</v>
      </c>
      <c r="E66" s="66"/>
      <c r="F66" s="49"/>
      <c r="G66" s="36">
        <v>0</v>
      </c>
    </row>
    <row r="67" spans="1:7" s="8" customFormat="1" ht="14.1" customHeight="1">
      <c r="A67" s="34"/>
      <c r="B67" s="29" t="s">
        <v>251</v>
      </c>
      <c r="C67" s="30" t="s">
        <v>11</v>
      </c>
      <c r="D67" s="31">
        <v>1</v>
      </c>
      <c r="E67" s="66"/>
      <c r="F67" s="49"/>
      <c r="G67" s="36">
        <v>0</v>
      </c>
    </row>
    <row r="68" spans="1:7" s="8" customFormat="1" ht="14.1" customHeight="1">
      <c r="A68" s="34"/>
      <c r="B68" s="29" t="s">
        <v>92</v>
      </c>
      <c r="C68" s="30" t="s">
        <v>4</v>
      </c>
      <c r="D68" s="31">
        <v>1</v>
      </c>
      <c r="E68" s="66"/>
      <c r="F68" s="49"/>
      <c r="G68" s="36">
        <v>0</v>
      </c>
    </row>
    <row r="69" spans="1:7" s="8" customFormat="1" ht="14.1" customHeight="1">
      <c r="A69" s="34"/>
      <c r="B69" s="29" t="s">
        <v>41</v>
      </c>
      <c r="C69" s="30" t="s">
        <v>9</v>
      </c>
      <c r="D69" s="31">
        <v>8</v>
      </c>
      <c r="E69" s="66"/>
      <c r="F69" s="49"/>
      <c r="G69" s="36">
        <v>0</v>
      </c>
    </row>
    <row r="70" spans="1:7" s="8" customFormat="1" ht="14.1" customHeight="1">
      <c r="A70" s="34"/>
      <c r="B70" s="29" t="s">
        <v>39</v>
      </c>
      <c r="C70" s="30" t="s">
        <v>4</v>
      </c>
      <c r="D70" s="31">
        <v>8</v>
      </c>
      <c r="E70" s="66"/>
      <c r="F70" s="49"/>
      <c r="G70" s="36">
        <v>0</v>
      </c>
    </row>
    <row r="71" spans="1:7" s="8" customFormat="1" ht="14.1" customHeight="1">
      <c r="A71" s="34"/>
      <c r="B71" s="29" t="s">
        <v>40</v>
      </c>
      <c r="C71" s="30" t="s">
        <v>4</v>
      </c>
      <c r="D71" s="31">
        <v>8</v>
      </c>
      <c r="E71" s="66"/>
      <c r="F71" s="49"/>
      <c r="G71" s="36">
        <v>0</v>
      </c>
    </row>
    <row r="72" spans="1:7" s="8" customFormat="1" ht="14.1" customHeight="1">
      <c r="A72" s="34"/>
      <c r="B72" s="29" t="s">
        <v>26</v>
      </c>
      <c r="C72" s="30" t="s">
        <v>9</v>
      </c>
      <c r="D72" s="31">
        <v>5</v>
      </c>
      <c r="E72" s="66"/>
      <c r="F72" s="49"/>
      <c r="G72" s="36">
        <v>0</v>
      </c>
    </row>
    <row r="73" spans="1:7" s="8" customFormat="1" ht="14.1" customHeight="1">
      <c r="A73" s="34"/>
      <c r="B73" s="29" t="s">
        <v>33</v>
      </c>
      <c r="C73" s="30" t="s">
        <v>4</v>
      </c>
      <c r="D73" s="31">
        <v>3</v>
      </c>
      <c r="E73" s="66"/>
      <c r="F73" s="49"/>
      <c r="G73" s="36">
        <v>0</v>
      </c>
    </row>
    <row r="74" spans="1:7" s="8" customFormat="1" ht="14.1" customHeight="1">
      <c r="A74" s="34"/>
      <c r="B74" s="29" t="s">
        <v>27</v>
      </c>
      <c r="C74" s="30" t="s">
        <v>4</v>
      </c>
      <c r="D74" s="31">
        <v>3</v>
      </c>
      <c r="E74" s="66"/>
      <c r="F74" s="49"/>
      <c r="G74" s="36">
        <v>0</v>
      </c>
    </row>
    <row r="75" spans="1:7" s="8" customFormat="1" ht="25.5">
      <c r="A75" s="34"/>
      <c r="B75" s="29" t="s">
        <v>93</v>
      </c>
      <c r="C75" s="30" t="s">
        <v>11</v>
      </c>
      <c r="D75" s="31">
        <v>1</v>
      </c>
      <c r="E75" s="66"/>
      <c r="F75" s="49"/>
      <c r="G75" s="36">
        <v>0</v>
      </c>
    </row>
    <row r="76" spans="1:7" s="8" customFormat="1" ht="14.1" customHeight="1">
      <c r="A76" s="34"/>
      <c r="B76" s="29"/>
      <c r="C76" s="30"/>
      <c r="D76" s="31"/>
      <c r="E76" s="66"/>
      <c r="F76" s="49"/>
      <c r="G76" s="36"/>
    </row>
    <row r="77" spans="1:7" s="8" customFormat="1" ht="14.1" customHeight="1">
      <c r="A77" s="34"/>
      <c r="B77" s="33" t="s">
        <v>75</v>
      </c>
      <c r="C77" s="30"/>
      <c r="D77" s="31"/>
      <c r="E77" s="66"/>
      <c r="F77" s="49"/>
      <c r="G77" s="36"/>
    </row>
    <row r="78" spans="1:7" s="8" customFormat="1" ht="14.1" customHeight="1">
      <c r="A78" s="34"/>
      <c r="B78" s="29" t="s">
        <v>26</v>
      </c>
      <c r="C78" s="30" t="s">
        <v>9</v>
      </c>
      <c r="D78" s="31">
        <v>20</v>
      </c>
      <c r="E78" s="66"/>
      <c r="F78" s="49"/>
      <c r="G78" s="36">
        <v>0</v>
      </c>
    </row>
    <row r="79" spans="1:7" s="8" customFormat="1" ht="14.1" customHeight="1">
      <c r="A79" s="34"/>
      <c r="B79" s="29" t="s">
        <v>76</v>
      </c>
      <c r="C79" s="30" t="s">
        <v>4</v>
      </c>
      <c r="D79" s="31">
        <v>6</v>
      </c>
      <c r="E79" s="66"/>
      <c r="F79" s="49"/>
      <c r="G79" s="36">
        <v>0</v>
      </c>
    </row>
    <row r="80" spans="1:7" s="8" customFormat="1" ht="14.1" customHeight="1">
      <c r="A80" s="34"/>
      <c r="B80" s="29" t="s">
        <v>250</v>
      </c>
      <c r="C80" s="30" t="s">
        <v>11</v>
      </c>
      <c r="D80" s="31">
        <v>1</v>
      </c>
      <c r="E80" s="66"/>
      <c r="F80" s="49"/>
      <c r="G80" s="36">
        <v>0</v>
      </c>
    </row>
    <row r="81" spans="1:7" s="8" customFormat="1" ht="14.1" customHeight="1">
      <c r="A81" s="34"/>
      <c r="B81" s="29" t="s">
        <v>94</v>
      </c>
      <c r="C81" s="30" t="s">
        <v>4</v>
      </c>
      <c r="D81" s="31">
        <v>3</v>
      </c>
      <c r="E81" s="66"/>
      <c r="F81" s="49"/>
      <c r="G81" s="36">
        <v>0</v>
      </c>
    </row>
    <row r="82" spans="1:7" s="8" customFormat="1" ht="14.1" customHeight="1">
      <c r="A82" s="34"/>
      <c r="B82" s="29" t="s">
        <v>95</v>
      </c>
      <c r="C82" s="30" t="s">
        <v>4</v>
      </c>
      <c r="D82" s="31">
        <v>1</v>
      </c>
      <c r="E82" s="66"/>
      <c r="F82" s="49"/>
      <c r="G82" s="36">
        <v>0</v>
      </c>
    </row>
    <row r="83" spans="1:7" s="8" customFormat="1" ht="14.1" customHeight="1">
      <c r="A83" s="34"/>
      <c r="B83" s="29" t="s">
        <v>77</v>
      </c>
      <c r="C83" s="30" t="s">
        <v>4</v>
      </c>
      <c r="D83" s="31">
        <v>1</v>
      </c>
      <c r="E83" s="66"/>
      <c r="F83" s="49"/>
      <c r="G83" s="36">
        <v>0</v>
      </c>
    </row>
    <row r="84" spans="1:7" s="8" customFormat="1" ht="14.1" customHeight="1">
      <c r="A84" s="34"/>
      <c r="B84" s="29" t="s">
        <v>96</v>
      </c>
      <c r="C84" s="30" t="s">
        <v>4</v>
      </c>
      <c r="D84" s="31">
        <v>2</v>
      </c>
      <c r="E84" s="66"/>
      <c r="F84" s="49"/>
      <c r="G84" s="36">
        <v>0</v>
      </c>
    </row>
    <row r="85" spans="1:7" s="8" customFormat="1" ht="14.1" customHeight="1">
      <c r="A85" s="34"/>
      <c r="B85" s="29" t="s">
        <v>60</v>
      </c>
      <c r="C85" s="30" t="s">
        <v>9</v>
      </c>
      <c r="D85" s="31">
        <v>1</v>
      </c>
      <c r="E85" s="66"/>
      <c r="F85" s="49"/>
      <c r="G85" s="36">
        <v>0</v>
      </c>
    </row>
    <row r="86" spans="1:7" s="8" customFormat="1" ht="14.1" customHeight="1">
      <c r="A86" s="34"/>
      <c r="B86" s="29" t="s">
        <v>61</v>
      </c>
      <c r="C86" s="30" t="s">
        <v>4</v>
      </c>
      <c r="D86" s="31">
        <v>2</v>
      </c>
      <c r="E86" s="66"/>
      <c r="F86" s="49"/>
      <c r="G86" s="36">
        <v>0</v>
      </c>
    </row>
    <row r="87" spans="1:7" s="8" customFormat="1" ht="14.1" customHeight="1">
      <c r="A87" s="34"/>
      <c r="B87" s="29" t="s">
        <v>62</v>
      </c>
      <c r="C87" s="30" t="s">
        <v>4</v>
      </c>
      <c r="D87" s="31">
        <v>2</v>
      </c>
      <c r="E87" s="66"/>
      <c r="F87" s="49"/>
      <c r="G87" s="36">
        <v>0</v>
      </c>
    </row>
    <row r="88" spans="1:7" s="8" customFormat="1" ht="14.1" customHeight="1">
      <c r="A88" s="34"/>
      <c r="B88" s="29" t="s">
        <v>260</v>
      </c>
      <c r="C88" s="30" t="s">
        <v>11</v>
      </c>
      <c r="D88" s="31">
        <v>1</v>
      </c>
      <c r="E88" s="66"/>
      <c r="F88" s="49"/>
      <c r="G88" s="36">
        <v>0</v>
      </c>
    </row>
    <row r="89" spans="1:7" s="8" customFormat="1" ht="14.1" customHeight="1">
      <c r="A89" s="34"/>
      <c r="B89" s="29"/>
      <c r="C89" s="30"/>
      <c r="D89" s="31"/>
      <c r="E89" s="66"/>
      <c r="F89" s="49"/>
      <c r="G89" s="36"/>
    </row>
    <row r="90" spans="1:7" s="8" customFormat="1" ht="14.1" customHeight="1">
      <c r="A90" s="28"/>
      <c r="B90" s="38" t="s">
        <v>66</v>
      </c>
      <c r="C90" s="30"/>
      <c r="D90" s="31"/>
      <c r="E90" s="65"/>
      <c r="F90" s="25"/>
      <c r="G90" s="36">
        <f>SUM(G64:G89)</f>
        <v>0</v>
      </c>
    </row>
    <row r="91" spans="1:7" s="8" customFormat="1" ht="14.1" customHeight="1">
      <c r="A91" s="34"/>
      <c r="B91" s="29"/>
      <c r="C91" s="30"/>
      <c r="D91" s="31"/>
      <c r="E91" s="66"/>
      <c r="F91" s="49"/>
      <c r="G91" s="32"/>
    </row>
    <row r="92" spans="1:7" s="8" customFormat="1" ht="14.1" customHeight="1">
      <c r="A92" s="76"/>
      <c r="B92" s="67" t="s">
        <v>69</v>
      </c>
      <c r="C92" s="58"/>
      <c r="D92" s="59"/>
      <c r="E92" s="71"/>
      <c r="F92" s="71"/>
      <c r="G92" s="68"/>
    </row>
    <row r="93" spans="1:7" s="8" customFormat="1" ht="14.1" customHeight="1">
      <c r="A93" s="34"/>
      <c r="B93" s="29" t="s">
        <v>34</v>
      </c>
      <c r="C93" s="30" t="s">
        <v>4</v>
      </c>
      <c r="D93" s="31">
        <v>3</v>
      </c>
      <c r="E93" s="66"/>
      <c r="F93" s="49"/>
      <c r="G93" s="36">
        <v>0</v>
      </c>
    </row>
    <row r="94" spans="1:7" s="8" customFormat="1" ht="14.1" customHeight="1">
      <c r="A94" s="34"/>
      <c r="B94" s="29" t="s">
        <v>35</v>
      </c>
      <c r="C94" s="30" t="s">
        <v>4</v>
      </c>
      <c r="D94" s="31">
        <v>3</v>
      </c>
      <c r="E94" s="66"/>
      <c r="F94" s="49"/>
      <c r="G94" s="36">
        <v>0</v>
      </c>
    </row>
    <row r="95" spans="1:7" s="8" customFormat="1" ht="14.1" customHeight="1">
      <c r="A95" s="34"/>
      <c r="B95" s="29" t="s">
        <v>38</v>
      </c>
      <c r="C95" s="30" t="s">
        <v>4</v>
      </c>
      <c r="D95" s="31">
        <v>10</v>
      </c>
      <c r="E95" s="66"/>
      <c r="F95" s="49"/>
      <c r="G95" s="36">
        <v>0</v>
      </c>
    </row>
    <row r="96" spans="1:7" s="8" customFormat="1" ht="14.1" customHeight="1">
      <c r="A96" s="34"/>
      <c r="B96" s="29" t="s">
        <v>39</v>
      </c>
      <c r="C96" s="30" t="s">
        <v>4</v>
      </c>
      <c r="D96" s="31">
        <v>8</v>
      </c>
      <c r="E96" s="66"/>
      <c r="F96" s="49"/>
      <c r="G96" s="36">
        <v>0</v>
      </c>
    </row>
    <row r="97" spans="1:7" s="8" customFormat="1" ht="14.1" customHeight="1">
      <c r="A97" s="34"/>
      <c r="B97" s="29" t="s">
        <v>252</v>
      </c>
      <c r="C97" s="30" t="s">
        <v>11</v>
      </c>
      <c r="D97" s="31">
        <v>1</v>
      </c>
      <c r="E97" s="66"/>
      <c r="F97" s="49"/>
      <c r="G97" s="36">
        <v>0</v>
      </c>
    </row>
    <row r="98" spans="1:7" s="8" customFormat="1" ht="14.1" customHeight="1">
      <c r="A98" s="34"/>
      <c r="B98" s="29" t="s">
        <v>97</v>
      </c>
      <c r="C98" s="30" t="s">
        <v>4</v>
      </c>
      <c r="D98" s="31">
        <v>6</v>
      </c>
      <c r="E98" s="66"/>
      <c r="F98" s="49"/>
      <c r="G98" s="36">
        <v>0</v>
      </c>
    </row>
    <row r="99" spans="1:7" s="8" customFormat="1" ht="14.1" customHeight="1">
      <c r="A99" s="34"/>
      <c r="B99" s="29" t="s">
        <v>98</v>
      </c>
      <c r="C99" s="30" t="s">
        <v>4</v>
      </c>
      <c r="D99" s="31">
        <v>3</v>
      </c>
      <c r="E99" s="66"/>
      <c r="F99" s="49"/>
      <c r="G99" s="36">
        <v>0</v>
      </c>
    </row>
    <row r="100" spans="1:7" s="8" customFormat="1" ht="25.5">
      <c r="A100" s="103"/>
      <c r="B100" s="29" t="s">
        <v>99</v>
      </c>
      <c r="C100" s="112" t="s">
        <v>4</v>
      </c>
      <c r="D100" s="31">
        <v>3</v>
      </c>
      <c r="E100" s="66"/>
      <c r="F100" s="49"/>
      <c r="G100" s="36">
        <v>0</v>
      </c>
    </row>
    <row r="101" spans="1:7" s="8" customFormat="1" ht="14.1" customHeight="1">
      <c r="A101" s="103"/>
      <c r="B101" s="102" t="s">
        <v>100</v>
      </c>
      <c r="C101" s="112" t="s">
        <v>4</v>
      </c>
      <c r="D101" s="31">
        <v>6</v>
      </c>
      <c r="E101" s="66"/>
      <c r="F101" s="49"/>
      <c r="G101" s="36">
        <v>0</v>
      </c>
    </row>
    <row r="102" spans="1:7" s="8" customFormat="1" ht="25.5">
      <c r="A102" s="103"/>
      <c r="B102" s="102" t="s">
        <v>102</v>
      </c>
      <c r="C102" s="112" t="s">
        <v>4</v>
      </c>
      <c r="D102" s="31">
        <v>6</v>
      </c>
      <c r="E102" s="66"/>
      <c r="F102" s="49"/>
      <c r="G102" s="36">
        <v>0</v>
      </c>
    </row>
    <row r="103" spans="1:7" s="8" customFormat="1" ht="14.1" customHeight="1">
      <c r="A103" s="103"/>
      <c r="B103" s="29" t="s">
        <v>101</v>
      </c>
      <c r="C103" s="112" t="s">
        <v>4</v>
      </c>
      <c r="D103" s="31">
        <v>6</v>
      </c>
      <c r="E103" s="66"/>
      <c r="F103" s="49"/>
      <c r="G103" s="36">
        <v>0</v>
      </c>
    </row>
    <row r="104" spans="1:7" s="8" customFormat="1" ht="14.1" customHeight="1">
      <c r="A104" s="103"/>
      <c r="B104" s="102" t="s">
        <v>103</v>
      </c>
      <c r="C104" s="112" t="s">
        <v>11</v>
      </c>
      <c r="D104" s="31">
        <v>1</v>
      </c>
      <c r="E104" s="66"/>
      <c r="F104" s="49"/>
      <c r="G104" s="36">
        <v>0</v>
      </c>
    </row>
    <row r="105" spans="1:7" s="8" customFormat="1" ht="14.1" customHeight="1">
      <c r="A105" s="103"/>
      <c r="B105" s="29" t="s">
        <v>260</v>
      </c>
      <c r="C105" s="30" t="s">
        <v>11</v>
      </c>
      <c r="D105" s="31">
        <v>1</v>
      </c>
      <c r="E105" s="66"/>
      <c r="F105" s="49"/>
      <c r="G105" s="36">
        <v>0</v>
      </c>
    </row>
    <row r="106" spans="1:7" s="8" customFormat="1" ht="14.1" customHeight="1">
      <c r="A106" s="103"/>
      <c r="B106" s="102"/>
      <c r="C106" s="112"/>
      <c r="D106" s="31"/>
      <c r="E106" s="66"/>
      <c r="F106" s="49"/>
      <c r="G106" s="36"/>
    </row>
    <row r="107" spans="1:7" s="8" customFormat="1" ht="14.1" customHeight="1">
      <c r="A107" s="104"/>
      <c r="B107" s="38" t="s">
        <v>68</v>
      </c>
      <c r="C107" s="112"/>
      <c r="D107" s="31"/>
      <c r="E107" s="65"/>
      <c r="F107" s="25"/>
      <c r="G107" s="36">
        <f>SUM(G93:G106)</f>
        <v>0</v>
      </c>
    </row>
    <row r="108" spans="1:7" s="8" customFormat="1" ht="14.1" customHeight="1">
      <c r="A108" s="103"/>
      <c r="B108" s="29"/>
      <c r="C108" s="112"/>
      <c r="D108" s="31"/>
      <c r="E108" s="66"/>
      <c r="F108" s="49"/>
      <c r="G108" s="32"/>
    </row>
    <row r="109" spans="1:7" s="8" customFormat="1" ht="14.1" customHeight="1">
      <c r="A109" s="105"/>
      <c r="B109" s="67" t="s">
        <v>37</v>
      </c>
      <c r="C109" s="113"/>
      <c r="D109" s="59"/>
      <c r="E109" s="71"/>
      <c r="F109" s="71"/>
      <c r="G109" s="68"/>
    </row>
    <row r="110" spans="1:7" s="8" customFormat="1" ht="14.1" customHeight="1">
      <c r="A110" s="103"/>
      <c r="B110" s="29" t="s">
        <v>85</v>
      </c>
      <c r="C110" s="112" t="s">
        <v>9</v>
      </c>
      <c r="D110" s="31">
        <v>10</v>
      </c>
      <c r="E110" s="66"/>
      <c r="F110" s="49"/>
      <c r="G110" s="36">
        <v>0</v>
      </c>
    </row>
    <row r="111" spans="1:7" s="8" customFormat="1" ht="14.1" customHeight="1">
      <c r="A111" s="103"/>
      <c r="B111" s="29" t="s">
        <v>104</v>
      </c>
      <c r="C111" s="112" t="s">
        <v>4</v>
      </c>
      <c r="D111" s="31">
        <v>3</v>
      </c>
      <c r="E111" s="66"/>
      <c r="F111" s="49"/>
      <c r="G111" s="36">
        <v>0</v>
      </c>
    </row>
    <row r="112" spans="1:7" s="8" customFormat="1" ht="14.1" customHeight="1">
      <c r="A112" s="103"/>
      <c r="B112" s="29" t="s">
        <v>42</v>
      </c>
      <c r="C112" s="112" t="s">
        <v>4</v>
      </c>
      <c r="D112" s="31">
        <v>1</v>
      </c>
      <c r="E112" s="66"/>
      <c r="F112" s="49"/>
      <c r="G112" s="36">
        <v>0</v>
      </c>
    </row>
    <row r="113" spans="1:7" s="8" customFormat="1" ht="14.1" customHeight="1">
      <c r="A113" s="103"/>
      <c r="B113" s="29" t="s">
        <v>43</v>
      </c>
      <c r="C113" s="112" t="s">
        <v>4</v>
      </c>
      <c r="D113" s="31">
        <v>7</v>
      </c>
      <c r="E113" s="66"/>
      <c r="F113" s="49"/>
      <c r="G113" s="36">
        <v>0</v>
      </c>
    </row>
    <row r="114" spans="1:7" s="8" customFormat="1" ht="14.1" customHeight="1">
      <c r="A114" s="103"/>
      <c r="B114" s="29" t="s">
        <v>105</v>
      </c>
      <c r="C114" s="112" t="s">
        <v>4</v>
      </c>
      <c r="D114" s="31">
        <v>3</v>
      </c>
      <c r="E114" s="66"/>
      <c r="F114" s="49"/>
      <c r="G114" s="36">
        <v>0</v>
      </c>
    </row>
    <row r="115" spans="1:7" s="8" customFormat="1" ht="14.1" customHeight="1">
      <c r="A115" s="103"/>
      <c r="B115" s="29" t="s">
        <v>106</v>
      </c>
      <c r="C115" s="112" t="s">
        <v>11</v>
      </c>
      <c r="D115" s="31">
        <v>1</v>
      </c>
      <c r="E115" s="66"/>
      <c r="F115" s="49"/>
      <c r="G115" s="36">
        <v>0</v>
      </c>
    </row>
    <row r="116" spans="1:7" s="8" customFormat="1" ht="14.1" customHeight="1">
      <c r="A116" s="103"/>
      <c r="B116" s="102" t="s">
        <v>107</v>
      </c>
      <c r="C116" s="112" t="s">
        <v>11</v>
      </c>
      <c r="D116" s="31">
        <v>1</v>
      </c>
      <c r="E116" s="66"/>
      <c r="F116" s="49"/>
      <c r="G116" s="36">
        <v>0</v>
      </c>
    </row>
    <row r="117" spans="1:7" s="8" customFormat="1" ht="25.5">
      <c r="A117" s="103"/>
      <c r="B117" s="29" t="s">
        <v>108</v>
      </c>
      <c r="C117" s="112" t="s">
        <v>11</v>
      </c>
      <c r="D117" s="31">
        <v>1</v>
      </c>
      <c r="E117" s="66"/>
      <c r="F117" s="49"/>
      <c r="G117" s="36">
        <v>0</v>
      </c>
    </row>
    <row r="118" spans="1:7" s="8" customFormat="1" ht="25.5">
      <c r="A118" s="103"/>
      <c r="B118" s="29" t="s">
        <v>109</v>
      </c>
      <c r="C118" s="112" t="s">
        <v>11</v>
      </c>
      <c r="D118" s="31">
        <v>1</v>
      </c>
      <c r="E118" s="66"/>
      <c r="F118" s="49"/>
      <c r="G118" s="36">
        <v>0</v>
      </c>
    </row>
    <row r="119" spans="1:7" s="8" customFormat="1" ht="14.1" customHeight="1">
      <c r="A119" s="103"/>
      <c r="B119" s="29" t="s">
        <v>110</v>
      </c>
      <c r="C119" s="112" t="s">
        <v>11</v>
      </c>
      <c r="D119" s="31">
        <v>1</v>
      </c>
      <c r="E119" s="66"/>
      <c r="F119" s="49"/>
      <c r="G119" s="36">
        <v>0</v>
      </c>
    </row>
    <row r="120" spans="1:7" s="8" customFormat="1" ht="14.1" customHeight="1">
      <c r="A120" s="103"/>
      <c r="B120" s="29" t="s">
        <v>46</v>
      </c>
      <c r="C120" s="112" t="s">
        <v>11</v>
      </c>
      <c r="D120" s="31">
        <v>1</v>
      </c>
      <c r="E120" s="66"/>
      <c r="F120" s="49"/>
      <c r="G120" s="36">
        <v>0</v>
      </c>
    </row>
    <row r="121" spans="1:7" s="8" customFormat="1" ht="14.1" customHeight="1">
      <c r="A121" s="103"/>
      <c r="B121" s="29" t="s">
        <v>111</v>
      </c>
      <c r="C121" s="112" t="s">
        <v>4</v>
      </c>
      <c r="D121" s="31">
        <v>1</v>
      </c>
      <c r="E121" s="66"/>
      <c r="F121" s="49"/>
      <c r="G121" s="36">
        <v>0</v>
      </c>
    </row>
    <row r="122" spans="1:7" s="8" customFormat="1" ht="14.1" customHeight="1">
      <c r="A122" s="103"/>
      <c r="B122" s="29" t="s">
        <v>112</v>
      </c>
      <c r="C122" s="112" t="s">
        <v>4</v>
      </c>
      <c r="D122" s="31">
        <v>2</v>
      </c>
      <c r="E122" s="66"/>
      <c r="F122" s="49"/>
      <c r="G122" s="36">
        <v>0</v>
      </c>
    </row>
    <row r="123" spans="1:7" s="8" customFormat="1" ht="14.1" customHeight="1">
      <c r="A123" s="103"/>
      <c r="B123" s="29" t="s">
        <v>73</v>
      </c>
      <c r="C123" s="112" t="s">
        <v>11</v>
      </c>
      <c r="D123" s="31">
        <v>3</v>
      </c>
      <c r="E123" s="66"/>
      <c r="F123" s="49"/>
      <c r="G123" s="36">
        <v>0</v>
      </c>
    </row>
    <row r="124" spans="1:7" s="8" customFormat="1" ht="14.1" customHeight="1">
      <c r="A124" s="103"/>
      <c r="B124" s="29" t="s">
        <v>113</v>
      </c>
      <c r="C124" s="112" t="s">
        <v>11</v>
      </c>
      <c r="D124" s="31">
        <v>1</v>
      </c>
      <c r="E124" s="66"/>
      <c r="F124" s="49"/>
      <c r="G124" s="36">
        <v>0</v>
      </c>
    </row>
    <row r="125" spans="1:7" s="8" customFormat="1" ht="14.1" customHeight="1">
      <c r="A125" s="103"/>
      <c r="B125" s="29" t="s">
        <v>260</v>
      </c>
      <c r="C125" s="30" t="s">
        <v>11</v>
      </c>
      <c r="D125" s="31">
        <v>1</v>
      </c>
      <c r="E125" s="66"/>
      <c r="F125" s="49"/>
      <c r="G125" s="36">
        <v>0</v>
      </c>
    </row>
    <row r="126" spans="1:7" s="8" customFormat="1" ht="14.1" customHeight="1">
      <c r="A126" s="103"/>
      <c r="B126" s="29"/>
      <c r="C126" s="112"/>
      <c r="D126" s="31"/>
      <c r="E126" s="66"/>
      <c r="F126" s="49"/>
      <c r="G126" s="36"/>
    </row>
    <row r="127" spans="1:7" s="8" customFormat="1" ht="14.1" customHeight="1">
      <c r="A127" s="104"/>
      <c r="B127" s="38" t="s">
        <v>65</v>
      </c>
      <c r="C127" s="112"/>
      <c r="D127" s="31"/>
      <c r="E127" s="65"/>
      <c r="F127" s="25"/>
      <c r="G127" s="36">
        <f>SUM(G110:G126)</f>
        <v>0</v>
      </c>
    </row>
    <row r="128" spans="1:7" s="8" customFormat="1" ht="14.1" customHeight="1">
      <c r="A128" s="104"/>
      <c r="B128" s="52"/>
      <c r="C128" s="112"/>
      <c r="D128" s="31"/>
      <c r="E128" s="65"/>
      <c r="F128" s="49"/>
      <c r="G128" s="36"/>
    </row>
    <row r="129" spans="1:7" s="8" customFormat="1" ht="14.1" customHeight="1">
      <c r="A129" s="105"/>
      <c r="B129" s="67" t="s">
        <v>47</v>
      </c>
      <c r="C129" s="113"/>
      <c r="D129" s="59"/>
      <c r="E129" s="71"/>
      <c r="F129" s="71"/>
      <c r="G129" s="68"/>
    </row>
    <row r="130" spans="1:7" s="8" customFormat="1" ht="14.1" customHeight="1">
      <c r="A130" s="103"/>
      <c r="B130" s="29" t="s">
        <v>45</v>
      </c>
      <c r="C130" s="112" t="s">
        <v>4</v>
      </c>
      <c r="D130" s="31">
        <v>6</v>
      </c>
      <c r="E130" s="66"/>
      <c r="F130" s="49"/>
      <c r="G130" s="36">
        <v>0</v>
      </c>
    </row>
    <row r="131" spans="1:7" s="8" customFormat="1" ht="14.1" customHeight="1">
      <c r="A131" s="103"/>
      <c r="B131" s="29" t="s">
        <v>48</v>
      </c>
      <c r="C131" s="112" t="s">
        <v>4</v>
      </c>
      <c r="D131" s="31">
        <v>3</v>
      </c>
      <c r="E131" s="66"/>
      <c r="F131" s="49"/>
      <c r="G131" s="36">
        <v>0</v>
      </c>
    </row>
    <row r="132" spans="1:7" s="8" customFormat="1" ht="25.5">
      <c r="A132" s="103"/>
      <c r="B132" s="29" t="s">
        <v>115</v>
      </c>
      <c r="C132" s="112" t="s">
        <v>4</v>
      </c>
      <c r="D132" s="31">
        <v>3</v>
      </c>
      <c r="E132" s="66"/>
      <c r="F132" s="49"/>
      <c r="G132" s="36">
        <v>0</v>
      </c>
    </row>
    <row r="133" spans="1:7" s="8" customFormat="1" ht="14.1" customHeight="1">
      <c r="A133" s="103"/>
      <c r="B133" s="29" t="s">
        <v>114</v>
      </c>
      <c r="C133" s="112" t="s">
        <v>11</v>
      </c>
      <c r="D133" s="31">
        <v>1</v>
      </c>
      <c r="E133" s="66"/>
      <c r="F133" s="49"/>
      <c r="G133" s="36">
        <v>0</v>
      </c>
    </row>
    <row r="134" spans="1:7" s="8" customFormat="1" ht="14.1" customHeight="1">
      <c r="A134" s="103"/>
      <c r="B134" s="29" t="s">
        <v>260</v>
      </c>
      <c r="C134" s="30" t="s">
        <v>11</v>
      </c>
      <c r="D134" s="31">
        <v>1</v>
      </c>
      <c r="E134" s="66"/>
      <c r="F134" s="49"/>
      <c r="G134" s="36">
        <v>0</v>
      </c>
    </row>
    <row r="135" spans="1:7" s="8" customFormat="1" ht="14.1" customHeight="1">
      <c r="A135" s="103"/>
      <c r="B135" s="38" t="s">
        <v>271</v>
      </c>
      <c r="C135" s="112" t="s">
        <v>51</v>
      </c>
      <c r="D135" s="31">
        <v>1</v>
      </c>
      <c r="E135" s="66"/>
      <c r="F135" s="49"/>
      <c r="G135" s="36">
        <f>SUM(G130:G134)</f>
        <v>0</v>
      </c>
    </row>
    <row r="136" spans="1:7" s="8" customFormat="1" ht="14.1" customHeight="1">
      <c r="A136" s="103"/>
      <c r="B136" s="29"/>
      <c r="C136" s="112"/>
      <c r="D136" s="31"/>
      <c r="E136" s="66"/>
      <c r="F136" s="49"/>
      <c r="G136" s="32"/>
    </row>
    <row r="137" spans="1:7" s="8" customFormat="1" ht="14.1" customHeight="1">
      <c r="A137" s="105"/>
      <c r="B137" s="67" t="s">
        <v>49</v>
      </c>
      <c r="C137" s="113"/>
      <c r="D137" s="59"/>
      <c r="E137" s="71"/>
      <c r="F137" s="71"/>
      <c r="G137" s="68"/>
    </row>
    <row r="138" spans="1:7" s="8" customFormat="1" ht="14.1" customHeight="1">
      <c r="A138" s="103"/>
      <c r="B138" s="29" t="s">
        <v>31</v>
      </c>
      <c r="C138" s="112" t="s">
        <v>9</v>
      </c>
      <c r="D138" s="31">
        <v>36</v>
      </c>
      <c r="E138" s="66"/>
      <c r="F138" s="49"/>
      <c r="G138" s="36">
        <v>0</v>
      </c>
    </row>
    <row r="139" spans="1:7" s="8" customFormat="1" ht="14.1" customHeight="1">
      <c r="A139" s="103"/>
      <c r="B139" s="29" t="s">
        <v>50</v>
      </c>
      <c r="C139" s="112" t="s">
        <v>4</v>
      </c>
      <c r="D139" s="31">
        <v>9</v>
      </c>
      <c r="E139" s="66"/>
      <c r="F139" s="49"/>
      <c r="G139" s="36">
        <v>0</v>
      </c>
    </row>
    <row r="140" spans="1:7" s="8" customFormat="1" ht="14.1" customHeight="1">
      <c r="A140" s="103"/>
      <c r="B140" s="29" t="s">
        <v>251</v>
      </c>
      <c r="C140" s="112" t="s">
        <v>11</v>
      </c>
      <c r="D140" s="31">
        <v>1</v>
      </c>
      <c r="E140" s="66"/>
      <c r="F140" s="49"/>
      <c r="G140" s="36">
        <v>0</v>
      </c>
    </row>
    <row r="141" spans="1:7" s="8" customFormat="1" ht="14.1" customHeight="1">
      <c r="A141" s="103"/>
      <c r="B141" s="29" t="s">
        <v>44</v>
      </c>
      <c r="C141" s="112" t="s">
        <v>4</v>
      </c>
      <c r="D141" s="31">
        <v>3</v>
      </c>
      <c r="E141" s="66"/>
      <c r="F141" s="49"/>
      <c r="G141" s="36">
        <v>0</v>
      </c>
    </row>
    <row r="142" spans="1:7" s="8" customFormat="1" ht="14.1" customHeight="1">
      <c r="A142" s="103"/>
      <c r="B142" s="29" t="s">
        <v>116</v>
      </c>
      <c r="C142" s="112" t="s">
        <v>11</v>
      </c>
      <c r="D142" s="31">
        <v>1</v>
      </c>
      <c r="E142" s="66"/>
      <c r="F142" s="49"/>
      <c r="G142" s="36">
        <v>0</v>
      </c>
    </row>
    <row r="143" spans="1:7" s="8" customFormat="1" ht="14.1" customHeight="1">
      <c r="A143" s="103"/>
      <c r="B143" s="102" t="s">
        <v>117</v>
      </c>
      <c r="C143" s="112" t="s">
        <v>11</v>
      </c>
      <c r="D143" s="31">
        <v>1</v>
      </c>
      <c r="E143" s="66"/>
      <c r="F143" s="49"/>
      <c r="G143" s="36">
        <v>0</v>
      </c>
    </row>
    <row r="144" spans="1:7" s="8" customFormat="1" ht="14.1" customHeight="1">
      <c r="A144" s="103"/>
      <c r="B144" s="102" t="s">
        <v>118</v>
      </c>
      <c r="C144" s="112" t="s">
        <v>11</v>
      </c>
      <c r="D144" s="31">
        <v>1</v>
      </c>
      <c r="E144" s="66"/>
      <c r="F144" s="49"/>
      <c r="G144" s="36">
        <v>0</v>
      </c>
    </row>
    <row r="145" spans="1:7" s="8" customFormat="1" ht="25.5">
      <c r="A145" s="103"/>
      <c r="B145" s="102" t="s">
        <v>139</v>
      </c>
      <c r="C145" s="112" t="s">
        <v>11</v>
      </c>
      <c r="D145" s="31">
        <v>3</v>
      </c>
      <c r="E145" s="66"/>
      <c r="F145" s="49"/>
      <c r="G145" s="36">
        <v>0</v>
      </c>
    </row>
    <row r="146" spans="1:7" s="8" customFormat="1" ht="25.5">
      <c r="A146" s="103"/>
      <c r="B146" s="29" t="s">
        <v>140</v>
      </c>
      <c r="C146" s="112" t="s">
        <v>11</v>
      </c>
      <c r="D146" s="31">
        <v>3</v>
      </c>
      <c r="E146" s="66"/>
      <c r="F146" s="49"/>
      <c r="G146" s="36">
        <v>0</v>
      </c>
    </row>
    <row r="147" spans="1:7" s="8" customFormat="1" ht="14.1" customHeight="1">
      <c r="A147" s="103"/>
      <c r="B147" s="29" t="s">
        <v>119</v>
      </c>
      <c r="C147" s="112" t="s">
        <v>11</v>
      </c>
      <c r="D147" s="31">
        <v>1</v>
      </c>
      <c r="E147" s="66"/>
      <c r="F147" s="49"/>
      <c r="G147" s="36">
        <v>0</v>
      </c>
    </row>
    <row r="148" spans="1:7" s="8" customFormat="1" ht="14.1" customHeight="1">
      <c r="A148" s="103"/>
      <c r="B148" s="102" t="s">
        <v>120</v>
      </c>
      <c r="C148" s="112" t="s">
        <v>11</v>
      </c>
      <c r="D148" s="31">
        <v>1</v>
      </c>
      <c r="E148" s="66"/>
      <c r="F148" s="49"/>
      <c r="G148" s="36">
        <v>0</v>
      </c>
    </row>
    <row r="149" spans="1:7" s="8" customFormat="1" ht="14.1" customHeight="1">
      <c r="A149" s="103"/>
      <c r="B149" s="102" t="s">
        <v>121</v>
      </c>
      <c r="C149" s="112" t="s">
        <v>4</v>
      </c>
      <c r="D149" s="31">
        <v>1</v>
      </c>
      <c r="E149" s="66"/>
      <c r="F149" s="49"/>
      <c r="G149" s="36">
        <v>0</v>
      </c>
    </row>
    <row r="150" spans="1:7" s="8" customFormat="1" ht="25.5">
      <c r="A150" s="103"/>
      <c r="B150" s="120" t="s">
        <v>122</v>
      </c>
      <c r="C150" s="112" t="s">
        <v>11</v>
      </c>
      <c r="D150" s="31">
        <v>1</v>
      </c>
      <c r="E150" s="66"/>
      <c r="F150" s="49"/>
      <c r="G150" s="36">
        <v>0</v>
      </c>
    </row>
    <row r="151" spans="1:7" s="8" customFormat="1" ht="14.1" customHeight="1">
      <c r="A151" s="103"/>
      <c r="B151" s="29" t="s">
        <v>260</v>
      </c>
      <c r="C151" s="30" t="s">
        <v>11</v>
      </c>
      <c r="D151" s="31">
        <v>1</v>
      </c>
      <c r="E151" s="66"/>
      <c r="F151" s="49"/>
      <c r="G151" s="36">
        <v>0</v>
      </c>
    </row>
    <row r="152" spans="1:7" s="8" customFormat="1" ht="14.1" customHeight="1">
      <c r="A152" s="103"/>
      <c r="B152" s="29"/>
      <c r="C152" s="112"/>
      <c r="D152" s="31"/>
      <c r="E152" s="66"/>
      <c r="F152" s="49"/>
      <c r="G152" s="36"/>
    </row>
    <row r="153" spans="1:7" s="8" customFormat="1" ht="14.1" customHeight="1">
      <c r="A153" s="104"/>
      <c r="B153" s="38" t="s">
        <v>64</v>
      </c>
      <c r="C153" s="112"/>
      <c r="D153" s="31"/>
      <c r="E153" s="65"/>
      <c r="F153" s="49"/>
      <c r="G153" s="36">
        <f>SUM(G138:G152)</f>
        <v>0</v>
      </c>
    </row>
    <row r="154" spans="1:7" s="8" customFormat="1" ht="14.1" customHeight="1">
      <c r="A154" s="103"/>
      <c r="B154" s="29"/>
      <c r="C154" s="112"/>
      <c r="D154" s="31"/>
      <c r="E154" s="66"/>
      <c r="F154" s="49"/>
      <c r="G154" s="32"/>
    </row>
    <row r="155" spans="1:7" s="8" customFormat="1" ht="14.1" customHeight="1">
      <c r="A155" s="105"/>
      <c r="B155" s="67" t="s">
        <v>53</v>
      </c>
      <c r="C155" s="113"/>
      <c r="D155" s="59"/>
      <c r="E155" s="71"/>
      <c r="F155" s="71"/>
      <c r="G155" s="68"/>
    </row>
    <row r="156" spans="1:7" s="8" customFormat="1" ht="14.1" customHeight="1">
      <c r="A156" s="103"/>
      <c r="B156" s="82" t="s">
        <v>132</v>
      </c>
      <c r="C156" s="114" t="s">
        <v>9</v>
      </c>
      <c r="D156" s="31">
        <v>30</v>
      </c>
      <c r="E156" s="66"/>
      <c r="F156" s="49"/>
      <c r="G156" s="36">
        <v>0</v>
      </c>
    </row>
    <row r="157" spans="1:7" s="8" customFormat="1" ht="14.1" customHeight="1">
      <c r="A157" s="103"/>
      <c r="B157" s="82" t="s">
        <v>133</v>
      </c>
      <c r="C157" s="114" t="s">
        <v>4</v>
      </c>
      <c r="D157" s="31">
        <v>6</v>
      </c>
      <c r="E157" s="66"/>
      <c r="F157" s="49"/>
      <c r="G157" s="36">
        <v>0</v>
      </c>
    </row>
    <row r="158" spans="1:7" s="8" customFormat="1" ht="14.1" customHeight="1">
      <c r="A158" s="103"/>
      <c r="B158" s="82" t="s">
        <v>134</v>
      </c>
      <c r="C158" s="114" t="s">
        <v>4</v>
      </c>
      <c r="D158" s="31">
        <v>31</v>
      </c>
      <c r="E158" s="66"/>
      <c r="F158" s="49"/>
      <c r="G158" s="36">
        <v>0</v>
      </c>
    </row>
    <row r="159" spans="1:7" s="8" customFormat="1" ht="14.1" customHeight="1">
      <c r="A159" s="103"/>
      <c r="B159" s="82" t="s">
        <v>135</v>
      </c>
      <c r="C159" s="114" t="s">
        <v>4</v>
      </c>
      <c r="D159" s="31">
        <v>2</v>
      </c>
      <c r="E159" s="66"/>
      <c r="F159" s="49"/>
      <c r="G159" s="36">
        <v>0</v>
      </c>
    </row>
    <row r="160" spans="1:7" s="8" customFormat="1" ht="14.1" customHeight="1">
      <c r="A160" s="103"/>
      <c r="B160" s="82" t="s">
        <v>123</v>
      </c>
      <c r="C160" s="114" t="s">
        <v>4</v>
      </c>
      <c r="D160" s="31">
        <v>1</v>
      </c>
      <c r="E160" s="66"/>
      <c r="F160" s="49"/>
      <c r="G160" s="36">
        <v>0</v>
      </c>
    </row>
    <row r="161" spans="1:7" s="8" customFormat="1" ht="14.1" customHeight="1">
      <c r="A161" s="103"/>
      <c r="B161" s="82" t="s">
        <v>124</v>
      </c>
      <c r="C161" s="114" t="s">
        <v>4</v>
      </c>
      <c r="D161" s="31">
        <v>1</v>
      </c>
      <c r="E161" s="66"/>
      <c r="F161" s="49"/>
      <c r="G161" s="36">
        <v>0</v>
      </c>
    </row>
    <row r="162" spans="1:7" s="8" customFormat="1" ht="14.1" customHeight="1">
      <c r="A162" s="103"/>
      <c r="B162" s="82" t="s">
        <v>125</v>
      </c>
      <c r="C162" s="114" t="s">
        <v>4</v>
      </c>
      <c r="D162" s="31">
        <v>1</v>
      </c>
      <c r="E162" s="66"/>
      <c r="F162" s="49"/>
      <c r="G162" s="36">
        <v>0</v>
      </c>
    </row>
    <row r="163" spans="1:7" s="8" customFormat="1" ht="14.1" customHeight="1">
      <c r="A163" s="103"/>
      <c r="B163" s="82" t="s">
        <v>126</v>
      </c>
      <c r="C163" s="114" t="s">
        <v>4</v>
      </c>
      <c r="D163" s="31">
        <v>1</v>
      </c>
      <c r="E163" s="66"/>
      <c r="F163" s="49"/>
      <c r="G163" s="36">
        <v>0</v>
      </c>
    </row>
    <row r="164" spans="1:7" s="8" customFormat="1" ht="14.1" customHeight="1">
      <c r="A164" s="103"/>
      <c r="B164" s="82" t="s">
        <v>127</v>
      </c>
      <c r="C164" s="114" t="s">
        <v>4</v>
      </c>
      <c r="D164" s="31">
        <v>1</v>
      </c>
      <c r="E164" s="66"/>
      <c r="F164" s="49"/>
      <c r="G164" s="36">
        <v>0</v>
      </c>
    </row>
    <row r="165" spans="1:7" s="8" customFormat="1" ht="14.1" customHeight="1">
      <c r="A165" s="103"/>
      <c r="B165" s="82" t="s">
        <v>128</v>
      </c>
      <c r="C165" s="114" t="s">
        <v>4</v>
      </c>
      <c r="D165" s="31">
        <v>1</v>
      </c>
      <c r="E165" s="66"/>
      <c r="F165" s="49"/>
      <c r="G165" s="36">
        <v>0</v>
      </c>
    </row>
    <row r="166" spans="1:7" s="8" customFormat="1" ht="14.1" customHeight="1">
      <c r="A166" s="106"/>
      <c r="B166" s="121" t="s">
        <v>129</v>
      </c>
      <c r="C166" s="114" t="s">
        <v>4</v>
      </c>
      <c r="D166" s="31">
        <v>1</v>
      </c>
      <c r="E166" s="66"/>
      <c r="F166" s="49"/>
      <c r="G166" s="36">
        <v>0</v>
      </c>
    </row>
    <row r="167" spans="1:7" s="8" customFormat="1" ht="14.1" customHeight="1">
      <c r="A167" s="106"/>
      <c r="B167" s="121" t="s">
        <v>130</v>
      </c>
      <c r="C167" s="114" t="s">
        <v>4</v>
      </c>
      <c r="D167" s="31">
        <v>1</v>
      </c>
      <c r="E167" s="66"/>
      <c r="F167" s="49"/>
      <c r="G167" s="36">
        <v>0</v>
      </c>
    </row>
    <row r="168" spans="1:7" s="8" customFormat="1" ht="14.1" customHeight="1">
      <c r="A168" s="106"/>
      <c r="B168" s="121" t="s">
        <v>131</v>
      </c>
      <c r="C168" s="114" t="s">
        <v>4</v>
      </c>
      <c r="D168" s="31">
        <v>1</v>
      </c>
      <c r="E168" s="66"/>
      <c r="F168" s="49"/>
      <c r="G168" s="36">
        <v>0</v>
      </c>
    </row>
    <row r="169" spans="1:7" s="8" customFormat="1" ht="14.1" customHeight="1">
      <c r="A169" s="103"/>
      <c r="B169" s="82"/>
      <c r="C169" s="114"/>
      <c r="D169" s="31"/>
      <c r="E169" s="66"/>
      <c r="F169" s="49"/>
      <c r="G169" s="36"/>
    </row>
    <row r="170" spans="1:7" s="8" customFormat="1" ht="14.1" customHeight="1">
      <c r="A170" s="103"/>
      <c r="B170" s="29"/>
      <c r="C170" s="112"/>
      <c r="D170" s="31"/>
      <c r="E170" s="66"/>
      <c r="F170" s="25"/>
      <c r="G170" s="32"/>
    </row>
    <row r="171" spans="1:7" s="8" customFormat="1" ht="14.1" customHeight="1">
      <c r="A171" s="104"/>
      <c r="B171" s="38" t="s">
        <v>63</v>
      </c>
      <c r="C171" s="112"/>
      <c r="D171" s="31"/>
      <c r="E171" s="65"/>
      <c r="F171" s="25"/>
      <c r="G171" s="36">
        <f>SUM(G156:G170)</f>
        <v>0</v>
      </c>
    </row>
    <row r="172" spans="1:7" s="8" customFormat="1" ht="14.1" customHeight="1">
      <c r="A172" s="103"/>
      <c r="B172" s="29"/>
      <c r="C172" s="112"/>
      <c r="D172" s="31"/>
      <c r="E172" s="66"/>
      <c r="F172" s="49"/>
      <c r="G172" s="32"/>
    </row>
    <row r="173" spans="1:7" s="8" customFormat="1" ht="14.1" customHeight="1">
      <c r="A173" s="103"/>
      <c r="B173" s="29"/>
      <c r="C173" s="112"/>
      <c r="D173" s="31"/>
      <c r="E173" s="66"/>
      <c r="F173" s="49"/>
      <c r="G173" s="32"/>
    </row>
    <row r="174" spans="1:7" s="8" customFormat="1" ht="14.1" customHeight="1">
      <c r="A174" s="105"/>
      <c r="B174" s="67" t="s">
        <v>148</v>
      </c>
      <c r="C174" s="113"/>
      <c r="D174" s="58"/>
      <c r="E174" s="71"/>
      <c r="F174" s="71"/>
      <c r="G174" s="68"/>
    </row>
    <row r="175" spans="1:7" s="8" customFormat="1" ht="14.1" customHeight="1">
      <c r="A175" s="103"/>
      <c r="B175" s="122"/>
      <c r="C175" s="112"/>
      <c r="D175" s="31"/>
      <c r="E175" s="66"/>
      <c r="F175" s="49"/>
      <c r="G175" s="32"/>
    </row>
    <row r="176" spans="1:7" s="8" customFormat="1" ht="14.1" customHeight="1">
      <c r="A176" s="103"/>
      <c r="B176" s="29" t="s">
        <v>150</v>
      </c>
      <c r="C176" s="112" t="s">
        <v>9</v>
      </c>
      <c r="D176" s="31">
        <v>10</v>
      </c>
      <c r="E176" s="66"/>
      <c r="F176" s="49"/>
      <c r="G176" s="32">
        <v>0</v>
      </c>
    </row>
    <row r="177" spans="1:7" s="8" customFormat="1" ht="14.1" customHeight="1">
      <c r="A177" s="103"/>
      <c r="B177" s="29" t="s">
        <v>151</v>
      </c>
      <c r="C177" s="112" t="s">
        <v>11</v>
      </c>
      <c r="D177" s="31">
        <v>1</v>
      </c>
      <c r="E177" s="66"/>
      <c r="F177" s="49"/>
      <c r="G177" s="32">
        <v>0</v>
      </c>
    </row>
    <row r="178" spans="1:7" s="8" customFormat="1" ht="25.5">
      <c r="A178" s="103"/>
      <c r="B178" s="29" t="s">
        <v>152</v>
      </c>
      <c r="C178" s="112" t="s">
        <v>11</v>
      </c>
      <c r="D178" s="31">
        <v>1</v>
      </c>
      <c r="E178" s="66"/>
      <c r="F178" s="49"/>
      <c r="G178" s="32">
        <v>0</v>
      </c>
    </row>
    <row r="179" spans="1:7" s="8" customFormat="1" ht="25.5">
      <c r="A179" s="103"/>
      <c r="B179" s="102" t="s">
        <v>153</v>
      </c>
      <c r="C179" s="112" t="s">
        <v>11</v>
      </c>
      <c r="D179" s="31">
        <v>1</v>
      </c>
      <c r="E179" s="66"/>
      <c r="F179" s="49"/>
      <c r="G179" s="32">
        <v>0</v>
      </c>
    </row>
    <row r="180" spans="1:7" s="8" customFormat="1" ht="14.1" customHeight="1">
      <c r="A180" s="103"/>
      <c r="B180" s="102" t="s">
        <v>149</v>
      </c>
      <c r="C180" s="112"/>
      <c r="D180" s="31"/>
      <c r="E180" s="66"/>
      <c r="F180" s="49"/>
      <c r="G180" s="32">
        <v>0</v>
      </c>
    </row>
    <row r="181" spans="1:7" s="8" customFormat="1" ht="14.1" customHeight="1">
      <c r="A181" s="103"/>
      <c r="B181" s="102"/>
      <c r="C181" s="112"/>
      <c r="D181" s="31"/>
      <c r="E181" s="66"/>
      <c r="F181" s="49"/>
      <c r="G181" s="32"/>
    </row>
    <row r="182" spans="1:7" s="8" customFormat="1" ht="14.1" customHeight="1">
      <c r="A182" s="103"/>
      <c r="B182" s="156" t="s">
        <v>164</v>
      </c>
      <c r="C182" s="112"/>
      <c r="D182" s="31"/>
      <c r="E182" s="66"/>
      <c r="F182" s="49"/>
      <c r="G182" s="32">
        <f>SUM(G176:G181)</f>
        <v>0</v>
      </c>
    </row>
    <row r="183" spans="1:7" s="8" customFormat="1" ht="14.1" customHeight="1">
      <c r="A183" s="103"/>
      <c r="B183" s="75"/>
      <c r="C183" s="115"/>
      <c r="D183" s="100"/>
      <c r="E183" s="66"/>
      <c r="F183" s="49"/>
      <c r="G183" s="32"/>
    </row>
    <row r="184" spans="1:7" s="8" customFormat="1" ht="14.1" customHeight="1">
      <c r="A184" s="105"/>
      <c r="B184" s="67" t="s">
        <v>154</v>
      </c>
      <c r="C184" s="116"/>
      <c r="D184" s="83"/>
      <c r="E184" s="71"/>
      <c r="F184" s="71"/>
      <c r="G184" s="68"/>
    </row>
    <row r="185" spans="1:7" s="8" customFormat="1" ht="14.1" customHeight="1">
      <c r="A185" s="103"/>
      <c r="B185" s="75"/>
      <c r="C185" s="115"/>
      <c r="D185" s="100"/>
      <c r="E185" s="66"/>
      <c r="F185" s="49"/>
      <c r="G185" s="32"/>
    </row>
    <row r="186" spans="1:7" s="8" customFormat="1" ht="14.1" customHeight="1">
      <c r="A186" s="103"/>
      <c r="B186" s="29" t="s">
        <v>155</v>
      </c>
      <c r="C186" s="112" t="s">
        <v>9</v>
      </c>
      <c r="D186" s="31">
        <v>10</v>
      </c>
      <c r="E186" s="66"/>
      <c r="F186" s="49"/>
      <c r="G186" s="32">
        <v>0</v>
      </c>
    </row>
    <row r="187" spans="1:7" s="8" customFormat="1" ht="14.1" customHeight="1">
      <c r="A187" s="103"/>
      <c r="B187" s="29" t="s">
        <v>156</v>
      </c>
      <c r="C187" s="112" t="s">
        <v>11</v>
      </c>
      <c r="D187" s="31">
        <v>1</v>
      </c>
      <c r="E187" s="66"/>
      <c r="F187" s="49"/>
      <c r="G187" s="32">
        <v>0</v>
      </c>
    </row>
    <row r="188" spans="1:7" s="8" customFormat="1" ht="25.5">
      <c r="A188" s="103"/>
      <c r="B188" s="29" t="s">
        <v>152</v>
      </c>
      <c r="C188" s="112" t="s">
        <v>11</v>
      </c>
      <c r="D188" s="31">
        <v>1</v>
      </c>
      <c r="E188" s="66"/>
      <c r="F188" s="49"/>
      <c r="G188" s="32">
        <v>0</v>
      </c>
    </row>
    <row r="189" spans="1:7" s="8" customFormat="1" ht="25.5">
      <c r="A189" s="103"/>
      <c r="B189" s="102" t="s">
        <v>153</v>
      </c>
      <c r="C189" s="112" t="s">
        <v>11</v>
      </c>
      <c r="D189" s="31">
        <v>1</v>
      </c>
      <c r="E189" s="66"/>
      <c r="F189" s="49"/>
      <c r="G189" s="32">
        <v>0</v>
      </c>
    </row>
    <row r="190" spans="1:7" s="8" customFormat="1" ht="14.1" customHeight="1">
      <c r="A190" s="103"/>
      <c r="B190" s="102" t="s">
        <v>149</v>
      </c>
      <c r="C190" s="112"/>
      <c r="D190" s="101"/>
      <c r="E190" s="66"/>
      <c r="F190" s="49"/>
      <c r="G190" s="32">
        <v>0</v>
      </c>
    </row>
    <row r="191" spans="1:7" s="8" customFormat="1" ht="14.1" customHeight="1">
      <c r="A191" s="103"/>
      <c r="B191" s="102"/>
      <c r="C191" s="112"/>
      <c r="D191" s="101"/>
      <c r="E191" s="66"/>
      <c r="F191" s="49"/>
      <c r="G191" s="32"/>
    </row>
    <row r="192" spans="1:7" s="8" customFormat="1" ht="14.1" customHeight="1">
      <c r="A192" s="103"/>
      <c r="B192" s="156" t="s">
        <v>165</v>
      </c>
      <c r="C192" s="112"/>
      <c r="D192" s="101"/>
      <c r="E192" s="66"/>
      <c r="F192" s="49"/>
      <c r="G192" s="32">
        <f>SUM(G186:G191)</f>
        <v>0</v>
      </c>
    </row>
    <row r="193" spans="1:7" s="8" customFormat="1" ht="14.1" customHeight="1">
      <c r="A193" s="103"/>
      <c r="B193" s="102"/>
      <c r="C193" s="112"/>
      <c r="D193" s="101"/>
      <c r="E193" s="66"/>
      <c r="F193" s="49"/>
      <c r="G193" s="32"/>
    </row>
    <row r="194" spans="1:7" s="8" customFormat="1" ht="14.1" customHeight="1">
      <c r="A194" s="105"/>
      <c r="B194" s="67" t="s">
        <v>157</v>
      </c>
      <c r="C194" s="113"/>
      <c r="D194" s="58"/>
      <c r="E194" s="71"/>
      <c r="F194" s="71"/>
      <c r="G194" s="68"/>
    </row>
    <row r="195" spans="1:7" s="8" customFormat="1" ht="14.1" customHeight="1">
      <c r="A195" s="103"/>
      <c r="B195" s="102"/>
      <c r="C195" s="112"/>
      <c r="D195" s="101"/>
      <c r="E195" s="66"/>
      <c r="F195" s="49"/>
      <c r="G195" s="32"/>
    </row>
    <row r="196" spans="1:7" s="8" customFormat="1" ht="14.1" customHeight="1">
      <c r="A196" s="103"/>
      <c r="B196" s="102" t="s">
        <v>158</v>
      </c>
      <c r="C196" s="112" t="s">
        <v>9</v>
      </c>
      <c r="D196" s="31">
        <v>5</v>
      </c>
      <c r="E196" s="66"/>
      <c r="F196" s="49"/>
      <c r="G196" s="32">
        <v>0</v>
      </c>
    </row>
    <row r="197" spans="1:7" s="8" customFormat="1" ht="25.5">
      <c r="A197" s="103"/>
      <c r="B197" s="102" t="s">
        <v>159</v>
      </c>
      <c r="C197" s="112" t="s">
        <v>11</v>
      </c>
      <c r="D197" s="31">
        <v>1</v>
      </c>
      <c r="E197" s="66"/>
      <c r="F197" s="49"/>
      <c r="G197" s="32">
        <v>0</v>
      </c>
    </row>
    <row r="198" spans="1:7" s="8" customFormat="1" ht="14.1" customHeight="1">
      <c r="A198" s="103"/>
      <c r="B198" s="102" t="s">
        <v>160</v>
      </c>
      <c r="C198" s="112" t="s">
        <v>4</v>
      </c>
      <c r="D198" s="31">
        <v>1</v>
      </c>
      <c r="E198" s="66"/>
      <c r="F198" s="49"/>
      <c r="G198" s="32">
        <v>0</v>
      </c>
    </row>
    <row r="199" spans="1:7" s="8" customFormat="1" ht="14.1" customHeight="1">
      <c r="A199" s="103"/>
      <c r="B199" s="102" t="s">
        <v>161</v>
      </c>
      <c r="C199" s="112" t="s">
        <v>11</v>
      </c>
      <c r="D199" s="31">
        <v>1</v>
      </c>
      <c r="E199" s="66"/>
      <c r="F199" s="49"/>
      <c r="G199" s="32">
        <v>0</v>
      </c>
    </row>
    <row r="200" spans="1:7" s="8" customFormat="1" ht="14.1" customHeight="1">
      <c r="A200" s="103"/>
      <c r="B200" s="102" t="s">
        <v>162</v>
      </c>
      <c r="C200" s="112" t="s">
        <v>11</v>
      </c>
      <c r="D200" s="31">
        <v>1</v>
      </c>
      <c r="E200" s="66"/>
      <c r="F200" s="49"/>
      <c r="G200" s="32">
        <v>0</v>
      </c>
    </row>
    <row r="201" spans="1:7" s="8" customFormat="1" ht="14.1" customHeight="1">
      <c r="A201" s="103"/>
      <c r="B201" s="102" t="s">
        <v>163</v>
      </c>
      <c r="C201" s="112" t="s">
        <v>11</v>
      </c>
      <c r="D201" s="31">
        <v>1</v>
      </c>
      <c r="E201" s="66"/>
      <c r="F201" s="49"/>
      <c r="G201" s="32">
        <v>0</v>
      </c>
    </row>
    <row r="202" spans="1:7" s="8" customFormat="1" ht="14.1" customHeight="1">
      <c r="A202" s="103"/>
      <c r="B202" s="102"/>
      <c r="C202" s="112"/>
      <c r="D202" s="101"/>
      <c r="E202" s="66"/>
      <c r="F202" s="49"/>
      <c r="G202" s="32"/>
    </row>
    <row r="203" spans="1:7" s="8" customFormat="1" ht="14.1" customHeight="1">
      <c r="A203" s="104"/>
      <c r="B203" s="38" t="s">
        <v>166</v>
      </c>
      <c r="C203" s="112"/>
      <c r="D203" s="31"/>
      <c r="E203" s="65"/>
      <c r="F203" s="25"/>
      <c r="G203" s="36">
        <f>SUM(G196:G202)</f>
        <v>0</v>
      </c>
    </row>
    <row r="204" spans="1:7" s="8" customFormat="1" ht="14.1" customHeight="1">
      <c r="A204" s="104"/>
      <c r="B204" s="52"/>
      <c r="C204" s="112"/>
      <c r="D204" s="31"/>
      <c r="E204" s="65"/>
      <c r="F204" s="25"/>
      <c r="G204" s="36"/>
    </row>
    <row r="205" spans="1:7" s="8" customFormat="1" ht="14.1" customHeight="1">
      <c r="A205" s="105"/>
      <c r="B205" s="67" t="s">
        <v>167</v>
      </c>
      <c r="C205" s="113"/>
      <c r="D205" s="58"/>
      <c r="E205" s="71"/>
      <c r="F205" s="71"/>
      <c r="G205" s="68"/>
    </row>
    <row r="206" spans="1:7" s="8" customFormat="1" ht="14.1" customHeight="1">
      <c r="A206" s="104"/>
      <c r="B206" s="52"/>
      <c r="C206" s="112"/>
      <c r="D206" s="31"/>
      <c r="E206" s="65"/>
      <c r="F206" s="25"/>
      <c r="G206" s="36"/>
    </row>
    <row r="207" spans="1:7" s="8" customFormat="1" ht="14.1" customHeight="1">
      <c r="A207" s="104"/>
      <c r="B207" s="102" t="s">
        <v>169</v>
      </c>
      <c r="C207" s="112" t="s">
        <v>9</v>
      </c>
      <c r="D207" s="31">
        <v>32</v>
      </c>
      <c r="E207" s="65"/>
      <c r="F207" s="25"/>
      <c r="G207" s="36">
        <v>0</v>
      </c>
    </row>
    <row r="208" spans="1:7" s="8" customFormat="1" ht="25.5">
      <c r="A208" s="104"/>
      <c r="B208" s="102" t="s">
        <v>168</v>
      </c>
      <c r="C208" s="112" t="s">
        <v>11</v>
      </c>
      <c r="D208" s="31">
        <v>1</v>
      </c>
      <c r="E208" s="65"/>
      <c r="F208" s="25"/>
      <c r="G208" s="36">
        <v>0</v>
      </c>
    </row>
    <row r="209" spans="1:7" s="8" customFormat="1" ht="14.1" customHeight="1">
      <c r="A209" s="104"/>
      <c r="B209" s="84" t="s">
        <v>170</v>
      </c>
      <c r="C209" s="112" t="s">
        <v>11</v>
      </c>
      <c r="D209" s="31">
        <v>1</v>
      </c>
      <c r="E209" s="65"/>
      <c r="F209" s="25"/>
      <c r="G209" s="36">
        <v>0</v>
      </c>
    </row>
    <row r="210" spans="1:7" s="8" customFormat="1" ht="14.1" customHeight="1">
      <c r="A210" s="104"/>
      <c r="B210" s="84" t="s">
        <v>171</v>
      </c>
      <c r="C210" s="112" t="s">
        <v>11</v>
      </c>
      <c r="D210" s="31">
        <v>1</v>
      </c>
      <c r="E210" s="65"/>
      <c r="F210" s="25"/>
      <c r="G210" s="36">
        <v>0</v>
      </c>
    </row>
    <row r="211" spans="1:7" s="8" customFormat="1" ht="14.1" customHeight="1">
      <c r="A211" s="104"/>
      <c r="B211" s="84" t="s">
        <v>172</v>
      </c>
      <c r="C211" s="112" t="s">
        <v>11</v>
      </c>
      <c r="D211" s="31">
        <v>1</v>
      </c>
      <c r="E211" s="65"/>
      <c r="F211" s="25"/>
      <c r="G211" s="36">
        <v>0</v>
      </c>
    </row>
    <row r="212" spans="1:7" s="8" customFormat="1" ht="14.1" customHeight="1">
      <c r="A212" s="104"/>
      <c r="B212" s="84" t="s">
        <v>173</v>
      </c>
      <c r="C212" s="112" t="s">
        <v>11</v>
      </c>
      <c r="D212" s="31">
        <v>1</v>
      </c>
      <c r="E212" s="65"/>
      <c r="F212" s="25"/>
      <c r="G212" s="36">
        <v>0</v>
      </c>
    </row>
    <row r="213" spans="1:7" s="8" customFormat="1" ht="14.1" customHeight="1">
      <c r="A213" s="103"/>
      <c r="B213" s="124" t="s">
        <v>228</v>
      </c>
      <c r="C213" s="112" t="s">
        <v>11</v>
      </c>
      <c r="D213" s="31">
        <v>1</v>
      </c>
      <c r="E213" s="66"/>
      <c r="F213" s="49"/>
      <c r="G213" s="32">
        <v>0</v>
      </c>
    </row>
    <row r="214" spans="1:7" s="8" customFormat="1" ht="14.1" customHeight="1">
      <c r="A214" s="103"/>
      <c r="B214" s="124" t="s">
        <v>174</v>
      </c>
      <c r="C214" s="112" t="s">
        <v>11</v>
      </c>
      <c r="D214" s="31">
        <v>1</v>
      </c>
      <c r="E214" s="66"/>
      <c r="F214" s="49"/>
      <c r="G214" s="32">
        <v>0</v>
      </c>
    </row>
    <row r="215" spans="1:7" s="8" customFormat="1" ht="14.1" customHeight="1">
      <c r="A215" s="103"/>
      <c r="B215" s="124"/>
      <c r="C215" s="112"/>
      <c r="D215" s="31"/>
      <c r="E215" s="66"/>
      <c r="F215" s="49"/>
      <c r="G215" s="32"/>
    </row>
    <row r="216" spans="1:7" s="8" customFormat="1" ht="14.1" customHeight="1">
      <c r="A216" s="103"/>
      <c r="B216" s="156" t="s">
        <v>175</v>
      </c>
      <c r="C216" s="112"/>
      <c r="D216" s="31"/>
      <c r="E216" s="66"/>
      <c r="F216" s="49"/>
      <c r="G216" s="32">
        <f>SUM(G207:G215)</f>
        <v>0</v>
      </c>
    </row>
    <row r="217" spans="1:7" s="8" customFormat="1" ht="14.1" customHeight="1">
      <c r="A217" s="103"/>
      <c r="B217" s="124"/>
      <c r="C217" s="112"/>
      <c r="D217" s="31"/>
      <c r="E217" s="66"/>
      <c r="F217" s="49"/>
      <c r="G217" s="32"/>
    </row>
    <row r="218" spans="1:7" s="8" customFormat="1" ht="14.1" customHeight="1">
      <c r="A218" s="105"/>
      <c r="B218" s="67" t="s">
        <v>176</v>
      </c>
      <c r="C218" s="113"/>
      <c r="D218" s="58"/>
      <c r="E218" s="71"/>
      <c r="F218" s="71"/>
      <c r="G218" s="68"/>
    </row>
    <row r="219" spans="1:7" s="8" customFormat="1" ht="14.1" customHeight="1">
      <c r="A219" s="103"/>
      <c r="B219" s="125" t="s">
        <v>181</v>
      </c>
      <c r="C219" s="112"/>
      <c r="D219" s="31"/>
      <c r="E219" s="66"/>
      <c r="F219" s="49"/>
      <c r="G219" s="32"/>
    </row>
    <row r="220" spans="1:7" s="8" customFormat="1" ht="14.1" customHeight="1">
      <c r="A220" s="103"/>
      <c r="B220" s="121" t="s">
        <v>242</v>
      </c>
      <c r="C220" s="112" t="s">
        <v>9</v>
      </c>
      <c r="D220" s="31">
        <v>15</v>
      </c>
      <c r="E220" s="66"/>
      <c r="F220" s="49"/>
      <c r="G220" s="32">
        <v>0</v>
      </c>
    </row>
    <row r="221" spans="1:7" s="8" customFormat="1" ht="14.1" customHeight="1">
      <c r="A221" s="103"/>
      <c r="B221" s="124" t="s">
        <v>177</v>
      </c>
      <c r="C221" s="53" t="s">
        <v>11</v>
      </c>
      <c r="D221" s="53">
        <v>1</v>
      </c>
      <c r="E221" s="66"/>
      <c r="F221" s="49"/>
      <c r="G221" s="32">
        <v>0</v>
      </c>
    </row>
    <row r="222" spans="1:7" s="8" customFormat="1" ht="25.5">
      <c r="A222" s="103"/>
      <c r="B222" s="126" t="s">
        <v>178</v>
      </c>
      <c r="C222" s="112" t="s">
        <v>11</v>
      </c>
      <c r="D222" s="31">
        <v>1</v>
      </c>
      <c r="E222" s="66"/>
      <c r="F222" s="49"/>
      <c r="G222" s="32">
        <v>0</v>
      </c>
    </row>
    <row r="223" spans="1:7" s="8" customFormat="1" ht="14.1" customHeight="1">
      <c r="A223" s="103"/>
      <c r="B223" s="124" t="s">
        <v>179</v>
      </c>
      <c r="C223" s="112" t="s">
        <v>11</v>
      </c>
      <c r="D223" s="31">
        <v>1</v>
      </c>
      <c r="E223" s="66"/>
      <c r="F223" s="49"/>
      <c r="G223" s="32">
        <v>0</v>
      </c>
    </row>
    <row r="224" spans="1:7" s="8" customFormat="1" ht="14.1" customHeight="1">
      <c r="A224" s="103"/>
      <c r="B224" s="124" t="s">
        <v>180</v>
      </c>
      <c r="C224" s="112" t="s">
        <v>11</v>
      </c>
      <c r="D224" s="31">
        <v>1</v>
      </c>
      <c r="E224" s="66"/>
      <c r="F224" s="49"/>
      <c r="G224" s="32">
        <v>0</v>
      </c>
    </row>
    <row r="225" spans="1:7" s="8" customFormat="1" ht="14.1" customHeight="1">
      <c r="A225" s="103"/>
      <c r="B225" s="124"/>
      <c r="C225" s="112"/>
      <c r="D225" s="31"/>
      <c r="E225" s="66"/>
      <c r="F225" s="49"/>
      <c r="G225" s="32"/>
    </row>
    <row r="226" spans="1:7" s="8" customFormat="1" ht="14.1" customHeight="1">
      <c r="A226" s="103"/>
      <c r="B226" s="125" t="s">
        <v>182</v>
      </c>
      <c r="C226" s="112"/>
      <c r="D226" s="31"/>
      <c r="E226" s="66"/>
      <c r="F226" s="49"/>
      <c r="G226" s="32"/>
    </row>
    <row r="227" spans="1:7" s="8" customFormat="1" ht="14.1" customHeight="1">
      <c r="A227" s="103"/>
      <c r="B227" s="131" t="s">
        <v>243</v>
      </c>
      <c r="C227" s="112" t="s">
        <v>9</v>
      </c>
      <c r="D227" s="31">
        <v>11</v>
      </c>
      <c r="E227" s="66"/>
      <c r="F227" s="49"/>
      <c r="G227" s="32">
        <v>0</v>
      </c>
    </row>
    <row r="228" spans="1:7" s="8" customFormat="1" ht="14.1" customHeight="1">
      <c r="A228" s="103"/>
      <c r="B228" s="124" t="s">
        <v>177</v>
      </c>
      <c r="C228" s="112" t="s">
        <v>11</v>
      </c>
      <c r="D228" s="31">
        <v>1</v>
      </c>
      <c r="E228" s="66"/>
      <c r="F228" s="49"/>
      <c r="G228" s="32">
        <v>0</v>
      </c>
    </row>
    <row r="229" spans="1:7" s="8" customFormat="1" ht="25.5">
      <c r="A229" s="103"/>
      <c r="B229" s="126" t="s">
        <v>183</v>
      </c>
      <c r="C229" s="112" t="s">
        <v>11</v>
      </c>
      <c r="D229" s="31">
        <v>1</v>
      </c>
      <c r="E229" s="66"/>
      <c r="F229" s="49"/>
      <c r="G229" s="32">
        <v>0</v>
      </c>
    </row>
    <row r="230" spans="1:7" s="8" customFormat="1" ht="14.1" customHeight="1">
      <c r="A230" s="103"/>
      <c r="B230" s="124" t="s">
        <v>184</v>
      </c>
      <c r="C230" s="112" t="s">
        <v>11</v>
      </c>
      <c r="D230" s="31">
        <v>1</v>
      </c>
      <c r="E230" s="66"/>
      <c r="F230" s="49"/>
      <c r="G230" s="32">
        <v>0</v>
      </c>
    </row>
    <row r="231" spans="1:7" s="8" customFormat="1" ht="14.1" customHeight="1">
      <c r="A231" s="103"/>
      <c r="B231" s="124" t="s">
        <v>185</v>
      </c>
      <c r="C231" s="112" t="s">
        <v>11</v>
      </c>
      <c r="D231" s="31">
        <v>1</v>
      </c>
      <c r="E231" s="66"/>
      <c r="F231" s="49"/>
      <c r="G231" s="32">
        <v>0</v>
      </c>
    </row>
    <row r="232" spans="1:7" s="8" customFormat="1" ht="14.1" customHeight="1">
      <c r="A232" s="103"/>
      <c r="B232" s="124" t="s">
        <v>263</v>
      </c>
      <c r="C232" s="112" t="s">
        <v>11</v>
      </c>
      <c r="D232" s="31">
        <v>1</v>
      </c>
      <c r="E232" s="66"/>
      <c r="F232" s="49"/>
      <c r="G232" s="32">
        <v>0</v>
      </c>
    </row>
    <row r="233" spans="1:7" s="8" customFormat="1" ht="14.1" customHeight="1">
      <c r="A233" s="103"/>
      <c r="B233" s="156" t="s">
        <v>186</v>
      </c>
      <c r="C233" s="112"/>
      <c r="D233" s="31"/>
      <c r="E233" s="66"/>
      <c r="F233" s="49"/>
      <c r="G233" s="32">
        <f>SUM(G220:G232)</f>
        <v>0</v>
      </c>
    </row>
    <row r="234" spans="1:7" s="8" customFormat="1" ht="14.1" customHeight="1">
      <c r="A234" s="103"/>
      <c r="B234" s="123"/>
      <c r="C234" s="112"/>
      <c r="D234" s="31"/>
      <c r="E234" s="66"/>
      <c r="F234" s="49"/>
      <c r="G234" s="32"/>
    </row>
    <row r="235" spans="1:7" s="8" customFormat="1" ht="14.1" customHeight="1">
      <c r="A235" s="105"/>
      <c r="B235" s="67" t="s">
        <v>248</v>
      </c>
      <c r="C235" s="113"/>
      <c r="D235" s="58"/>
      <c r="E235" s="71"/>
      <c r="F235" s="71"/>
      <c r="G235" s="68"/>
    </row>
    <row r="236" spans="1:7" s="8" customFormat="1" ht="14.1" customHeight="1">
      <c r="A236" s="103"/>
      <c r="B236" s="123"/>
      <c r="C236" s="112"/>
      <c r="D236" s="31"/>
      <c r="E236" s="66"/>
      <c r="F236" s="49"/>
      <c r="G236" s="32"/>
    </row>
    <row r="237" spans="1:7" s="8" customFormat="1" ht="38.25">
      <c r="A237" s="103"/>
      <c r="B237" s="80" t="s">
        <v>244</v>
      </c>
      <c r="C237" s="112" t="s">
        <v>11</v>
      </c>
      <c r="D237" s="31">
        <v>1</v>
      </c>
      <c r="E237" s="66"/>
      <c r="F237" s="49"/>
      <c r="G237" s="32">
        <v>0</v>
      </c>
    </row>
    <row r="238" spans="1:7" s="8" customFormat="1" ht="14.1" customHeight="1">
      <c r="A238" s="103"/>
      <c r="B238" s="123"/>
      <c r="C238" s="112"/>
      <c r="D238" s="31"/>
      <c r="E238" s="66"/>
      <c r="F238" s="49"/>
      <c r="G238" s="32"/>
    </row>
    <row r="239" spans="1:7" s="8" customFormat="1" ht="14.1" customHeight="1">
      <c r="A239" s="103"/>
      <c r="B239" s="156" t="s">
        <v>262</v>
      </c>
      <c r="C239" s="112"/>
      <c r="D239" s="31"/>
      <c r="E239" s="66"/>
      <c r="F239" s="49"/>
      <c r="G239" s="32">
        <f>SUM(G237:G238)</f>
        <v>0</v>
      </c>
    </row>
    <row r="240" spans="1:7" s="8" customFormat="1" ht="14.1" customHeight="1">
      <c r="A240" s="104"/>
      <c r="B240" s="33"/>
      <c r="C240" s="112"/>
      <c r="D240" s="31"/>
      <c r="E240" s="65"/>
      <c r="F240" s="25"/>
      <c r="G240" s="32"/>
    </row>
    <row r="241" spans="1:7" s="8" customFormat="1" ht="14.1" customHeight="1">
      <c r="A241" s="107"/>
      <c r="B241" s="67" t="s">
        <v>58</v>
      </c>
      <c r="C241" s="113"/>
      <c r="D241" s="59"/>
      <c r="E241" s="20"/>
      <c r="F241" s="20"/>
      <c r="G241" s="68"/>
    </row>
    <row r="242" spans="1:7" s="8" customFormat="1" ht="14.1" customHeight="1">
      <c r="A242" s="104"/>
      <c r="B242" s="33"/>
      <c r="C242" s="112"/>
      <c r="D242" s="31"/>
      <c r="E242" s="65"/>
      <c r="F242" s="25"/>
      <c r="G242" s="32"/>
    </row>
    <row r="243" spans="1:7" s="8" customFormat="1" ht="14.1" customHeight="1">
      <c r="A243" s="104"/>
      <c r="B243" s="33" t="s">
        <v>74</v>
      </c>
      <c r="C243" s="112"/>
      <c r="D243" s="31"/>
      <c r="E243" s="65"/>
      <c r="F243" s="25"/>
      <c r="G243" s="32"/>
    </row>
    <row r="244" spans="1:7" s="8" customFormat="1" ht="14.1" customHeight="1">
      <c r="A244" s="104"/>
      <c r="B244" s="33"/>
      <c r="C244" s="112"/>
      <c r="D244" s="31"/>
      <c r="E244" s="65"/>
      <c r="F244" s="25"/>
      <c r="G244" s="32"/>
    </row>
    <row r="245" spans="1:7" s="8" customFormat="1" ht="14.1" customHeight="1">
      <c r="A245" s="103"/>
      <c r="B245" s="33" t="s">
        <v>54</v>
      </c>
      <c r="C245" s="112"/>
      <c r="D245" s="31"/>
      <c r="E245" s="65"/>
      <c r="F245" s="49"/>
      <c r="G245" s="32"/>
    </row>
    <row r="246" spans="1:7" s="8" customFormat="1" ht="14.1" customHeight="1">
      <c r="A246" s="103"/>
      <c r="B246" s="29" t="s">
        <v>136</v>
      </c>
      <c r="C246" s="112" t="s">
        <v>9</v>
      </c>
      <c r="D246" s="31">
        <v>42</v>
      </c>
      <c r="E246" s="65"/>
      <c r="F246" s="49"/>
      <c r="G246" s="36">
        <v>0</v>
      </c>
    </row>
    <row r="247" spans="1:7" s="8" customFormat="1" ht="14.1" customHeight="1">
      <c r="A247" s="103"/>
      <c r="B247" s="29" t="s">
        <v>32</v>
      </c>
      <c r="C247" s="112" t="s">
        <v>11</v>
      </c>
      <c r="D247" s="31">
        <v>1</v>
      </c>
      <c r="E247" s="65"/>
      <c r="F247" s="49"/>
      <c r="G247" s="36">
        <v>0</v>
      </c>
    </row>
    <row r="248" spans="1:7" s="8" customFormat="1" ht="14.1" customHeight="1">
      <c r="A248" s="103"/>
      <c r="B248" s="29" t="s">
        <v>234</v>
      </c>
      <c r="C248" s="112" t="s">
        <v>4</v>
      </c>
      <c r="D248" s="31">
        <v>1</v>
      </c>
      <c r="E248" s="65"/>
      <c r="F248" s="49"/>
      <c r="G248" s="36">
        <v>0</v>
      </c>
    </row>
    <row r="249" spans="1:7" s="8" customFormat="1" ht="14.1" customHeight="1">
      <c r="A249" s="103"/>
      <c r="B249" s="29" t="s">
        <v>52</v>
      </c>
      <c r="C249" s="112" t="s">
        <v>11</v>
      </c>
      <c r="D249" s="31">
        <v>10</v>
      </c>
      <c r="E249" s="65"/>
      <c r="F249" s="49"/>
      <c r="G249" s="36">
        <v>0</v>
      </c>
    </row>
    <row r="250" spans="1:7" s="8" customFormat="1" ht="14.1" customHeight="1">
      <c r="A250" s="103"/>
      <c r="B250" s="29" t="s">
        <v>229</v>
      </c>
      <c r="C250" s="112" t="s">
        <v>4</v>
      </c>
      <c r="D250" s="31">
        <v>1</v>
      </c>
      <c r="E250" s="65"/>
      <c r="F250" s="49"/>
      <c r="G250" s="36">
        <v>0</v>
      </c>
    </row>
    <row r="251" spans="1:7" s="8" customFormat="1" ht="25.5">
      <c r="A251" s="103"/>
      <c r="B251" s="29" t="s">
        <v>230</v>
      </c>
      <c r="C251" s="112"/>
      <c r="D251" s="31"/>
      <c r="E251" s="65"/>
      <c r="F251" s="49"/>
      <c r="G251" s="36"/>
    </row>
    <row r="252" spans="1:7" s="8" customFormat="1" ht="25.5">
      <c r="A252" s="103"/>
      <c r="B252" s="29" t="s">
        <v>231</v>
      </c>
      <c r="C252" s="112" t="s">
        <v>11</v>
      </c>
      <c r="D252" s="31">
        <v>1</v>
      </c>
      <c r="E252" s="65"/>
      <c r="F252" s="49"/>
      <c r="G252" s="36">
        <v>0</v>
      </c>
    </row>
    <row r="253" spans="1:7" s="8" customFormat="1" ht="24.6" customHeight="1">
      <c r="A253" s="103"/>
      <c r="B253" s="29" t="s">
        <v>236</v>
      </c>
      <c r="C253" s="112" t="s">
        <v>11</v>
      </c>
      <c r="D253" s="31">
        <v>1</v>
      </c>
      <c r="E253" s="65"/>
      <c r="F253" s="49"/>
      <c r="G253" s="36">
        <v>0</v>
      </c>
    </row>
    <row r="254" spans="1:7" s="8" customFormat="1" ht="13.15" customHeight="1">
      <c r="A254" s="103"/>
      <c r="B254" s="29" t="s">
        <v>260</v>
      </c>
      <c r="C254" s="30" t="s">
        <v>11</v>
      </c>
      <c r="D254" s="31">
        <v>1</v>
      </c>
      <c r="E254" s="66"/>
      <c r="F254" s="49"/>
      <c r="G254" s="36">
        <v>0</v>
      </c>
    </row>
    <row r="255" spans="1:7" s="8" customFormat="1" ht="24.6" customHeight="1">
      <c r="A255" s="103"/>
      <c r="B255" s="29"/>
      <c r="C255" s="112"/>
      <c r="D255" s="31"/>
      <c r="E255" s="65"/>
      <c r="F255" s="49"/>
      <c r="G255" s="36"/>
    </row>
    <row r="256" spans="1:7" s="8" customFormat="1" ht="14.1" customHeight="1">
      <c r="A256" s="103"/>
      <c r="B256" s="33" t="s">
        <v>55</v>
      </c>
      <c r="C256" s="112"/>
      <c r="D256" s="31"/>
      <c r="E256" s="65"/>
      <c r="F256" s="49"/>
      <c r="G256" s="32"/>
    </row>
    <row r="257" spans="1:7" s="8" customFormat="1" ht="14.1" customHeight="1">
      <c r="A257" s="103"/>
      <c r="B257" s="29" t="s">
        <v>137</v>
      </c>
      <c r="C257" s="112" t="s">
        <v>9</v>
      </c>
      <c r="D257" s="31">
        <v>42</v>
      </c>
      <c r="E257" s="65"/>
      <c r="F257" s="49"/>
      <c r="G257" s="36">
        <v>0</v>
      </c>
    </row>
    <row r="258" spans="1:7" s="8" customFormat="1" ht="14.1" customHeight="1">
      <c r="A258" s="103"/>
      <c r="B258" s="29" t="s">
        <v>235</v>
      </c>
      <c r="C258" s="112" t="s">
        <v>11</v>
      </c>
      <c r="D258" s="31">
        <v>1</v>
      </c>
      <c r="E258" s="65"/>
      <c r="F258" s="49"/>
      <c r="G258" s="36">
        <v>0</v>
      </c>
    </row>
    <row r="259" spans="1:7" s="8" customFormat="1" ht="14.1" customHeight="1">
      <c r="A259" s="103"/>
      <c r="B259" s="29" t="s">
        <v>233</v>
      </c>
      <c r="C259" s="112" t="s">
        <v>4</v>
      </c>
      <c r="D259" s="31">
        <v>1</v>
      </c>
      <c r="E259" s="65"/>
      <c r="F259" s="49"/>
      <c r="G259" s="36">
        <v>0</v>
      </c>
    </row>
    <row r="260" spans="1:7" s="8" customFormat="1" ht="14.1" customHeight="1">
      <c r="A260" s="103"/>
      <c r="B260" s="29" t="s">
        <v>56</v>
      </c>
      <c r="C260" s="112" t="s">
        <v>4</v>
      </c>
      <c r="D260" s="31">
        <v>10</v>
      </c>
      <c r="E260" s="65"/>
      <c r="F260" s="49"/>
      <c r="G260" s="36">
        <v>0</v>
      </c>
    </row>
    <row r="261" spans="1:7" s="8" customFormat="1" ht="28.15" customHeight="1">
      <c r="A261" s="103"/>
      <c r="B261" s="127" t="s">
        <v>232</v>
      </c>
      <c r="C261" s="112" t="s">
        <v>11</v>
      </c>
      <c r="D261" s="31">
        <v>1</v>
      </c>
      <c r="E261" s="65"/>
      <c r="F261" s="49"/>
      <c r="G261" s="36">
        <v>0</v>
      </c>
    </row>
    <row r="262" spans="1:7" s="8" customFormat="1" ht="28.15" customHeight="1">
      <c r="A262" s="103"/>
      <c r="B262" s="29" t="s">
        <v>237</v>
      </c>
      <c r="C262" s="112" t="s">
        <v>11</v>
      </c>
      <c r="D262" s="31">
        <v>1</v>
      </c>
      <c r="E262" s="65"/>
      <c r="F262" s="49"/>
      <c r="G262" s="36">
        <v>0</v>
      </c>
    </row>
    <row r="263" spans="1:7" s="8" customFormat="1" ht="14.1" customHeight="1">
      <c r="A263" s="103"/>
      <c r="B263" s="29"/>
      <c r="C263" s="112"/>
      <c r="D263" s="31"/>
      <c r="E263" s="65"/>
      <c r="F263" s="49"/>
      <c r="G263" s="36">
        <v>0</v>
      </c>
    </row>
    <row r="264" spans="1:7" s="8" customFormat="1" ht="14.1" customHeight="1">
      <c r="A264" s="104"/>
      <c r="B264" s="33" t="s">
        <v>57</v>
      </c>
      <c r="C264" s="112"/>
      <c r="D264" s="31"/>
      <c r="E264" s="65"/>
      <c r="F264" s="25"/>
      <c r="G264" s="32"/>
    </row>
    <row r="265" spans="1:7" s="8" customFormat="1" ht="14.1" customHeight="1">
      <c r="A265" s="104"/>
      <c r="B265" s="33"/>
      <c r="C265" s="112"/>
      <c r="D265" s="31"/>
      <c r="E265" s="65"/>
      <c r="F265" s="25"/>
      <c r="G265" s="32"/>
    </row>
    <row r="266" spans="1:7" s="8" customFormat="1" ht="14.1" customHeight="1">
      <c r="A266" s="103"/>
      <c r="B266" s="33" t="s">
        <v>55</v>
      </c>
      <c r="C266" s="112"/>
      <c r="D266" s="31"/>
      <c r="E266" s="65"/>
      <c r="F266" s="49"/>
      <c r="G266" s="32"/>
    </row>
    <row r="267" spans="1:7" s="8" customFormat="1" ht="14.1" customHeight="1">
      <c r="A267" s="103"/>
      <c r="B267" s="29" t="s">
        <v>25</v>
      </c>
      <c r="C267" s="112" t="s">
        <v>9</v>
      </c>
      <c r="D267" s="31">
        <v>20</v>
      </c>
      <c r="E267" s="65"/>
      <c r="F267" s="49"/>
      <c r="G267" s="36">
        <v>0</v>
      </c>
    </row>
    <row r="268" spans="1:7" s="8" customFormat="1" ht="14.1" customHeight="1">
      <c r="A268" s="103"/>
      <c r="B268" s="29" t="s">
        <v>138</v>
      </c>
      <c r="C268" s="112" t="s">
        <v>4</v>
      </c>
      <c r="D268" s="31">
        <v>2</v>
      </c>
      <c r="E268" s="65"/>
      <c r="F268" s="49"/>
      <c r="G268" s="36">
        <v>0</v>
      </c>
    </row>
    <row r="269" spans="1:7" s="8" customFormat="1" ht="14.1" customHeight="1">
      <c r="A269" s="103"/>
      <c r="B269" s="29" t="s">
        <v>235</v>
      </c>
      <c r="C269" s="112" t="s">
        <v>11</v>
      </c>
      <c r="D269" s="31">
        <v>1</v>
      </c>
      <c r="E269" s="65"/>
      <c r="F269" s="49"/>
      <c r="G269" s="36">
        <v>0</v>
      </c>
    </row>
    <row r="270" spans="1:7" s="8" customFormat="1" ht="14.1" customHeight="1">
      <c r="A270" s="103"/>
      <c r="B270" s="102" t="s">
        <v>117</v>
      </c>
      <c r="C270" s="112" t="s">
        <v>11</v>
      </c>
      <c r="D270" s="31">
        <v>1</v>
      </c>
      <c r="E270" s="65"/>
      <c r="F270" s="49"/>
      <c r="G270" s="36">
        <v>0</v>
      </c>
    </row>
    <row r="271" spans="1:7" s="8" customFormat="1" ht="14.1" customHeight="1">
      <c r="A271" s="103"/>
      <c r="B271" s="102" t="s">
        <v>118</v>
      </c>
      <c r="C271" s="112" t="s">
        <v>11</v>
      </c>
      <c r="D271" s="31">
        <v>1</v>
      </c>
      <c r="E271" s="65"/>
      <c r="F271" s="49"/>
      <c r="G271" s="36">
        <v>0</v>
      </c>
    </row>
    <row r="272" spans="1:7" s="8" customFormat="1" ht="25.5">
      <c r="A272" s="103"/>
      <c r="B272" s="29" t="s">
        <v>140</v>
      </c>
      <c r="C272" s="112" t="s">
        <v>11</v>
      </c>
      <c r="D272" s="31">
        <v>1</v>
      </c>
      <c r="E272" s="65"/>
      <c r="F272" s="49"/>
      <c r="G272" s="36">
        <v>0</v>
      </c>
    </row>
    <row r="273" spans="1:9" s="8" customFormat="1" ht="14.1" customHeight="1">
      <c r="A273" s="103"/>
      <c r="B273" s="29" t="s">
        <v>141</v>
      </c>
      <c r="C273" s="112" t="s">
        <v>4</v>
      </c>
      <c r="D273" s="31">
        <v>1</v>
      </c>
      <c r="E273" s="65"/>
      <c r="F273" s="49"/>
      <c r="G273" s="36">
        <v>0</v>
      </c>
    </row>
    <row r="274" spans="1:9" s="8" customFormat="1" ht="14.1" customHeight="1">
      <c r="A274" s="103"/>
      <c r="B274" s="29" t="s">
        <v>142</v>
      </c>
      <c r="C274" s="112" t="s">
        <v>11</v>
      </c>
      <c r="D274" s="31">
        <v>1</v>
      </c>
      <c r="E274" s="65"/>
      <c r="F274" s="49"/>
      <c r="G274" s="36">
        <v>0</v>
      </c>
    </row>
    <row r="275" spans="1:9" s="8" customFormat="1" ht="14.1" customHeight="1">
      <c r="A275" s="103"/>
      <c r="B275" s="29" t="s">
        <v>143</v>
      </c>
      <c r="C275" s="112" t="s">
        <v>11</v>
      </c>
      <c r="D275" s="31">
        <v>1</v>
      </c>
      <c r="E275" s="65"/>
      <c r="F275" s="49"/>
      <c r="G275" s="36">
        <v>0</v>
      </c>
    </row>
    <row r="276" spans="1:9" s="8" customFormat="1" ht="14.1" customHeight="1">
      <c r="A276" s="104"/>
      <c r="B276" s="52"/>
      <c r="C276" s="112"/>
      <c r="D276" s="31"/>
      <c r="E276" s="65"/>
      <c r="F276" s="25"/>
      <c r="G276" s="36"/>
    </row>
    <row r="277" spans="1:9" ht="15">
      <c r="A277" s="108"/>
      <c r="B277" s="38" t="s">
        <v>147</v>
      </c>
      <c r="C277" s="117"/>
      <c r="D277" s="40"/>
      <c r="E277" s="65"/>
      <c r="F277" s="25"/>
      <c r="G277" s="62">
        <f>SUM(G242:G276)</f>
        <v>0</v>
      </c>
    </row>
    <row r="278" spans="1:9" ht="15">
      <c r="A278" s="108"/>
      <c r="B278" s="52"/>
      <c r="C278" s="117"/>
      <c r="D278" s="40"/>
      <c r="E278" s="65"/>
      <c r="F278" s="25"/>
      <c r="G278" s="62"/>
    </row>
    <row r="279" spans="1:9" ht="15">
      <c r="A279" s="157"/>
      <c r="B279" s="158"/>
      <c r="C279" s="159"/>
      <c r="D279" s="160"/>
      <c r="E279" s="65"/>
      <c r="F279" s="161"/>
      <c r="G279" s="162"/>
    </row>
    <row r="280" spans="1:9" ht="25.5">
      <c r="A280" s="108"/>
      <c r="B280" s="84" t="s">
        <v>188</v>
      </c>
      <c r="C280" s="117" t="s">
        <v>11</v>
      </c>
      <c r="D280" s="40">
        <v>1</v>
      </c>
      <c r="E280" s="65"/>
      <c r="F280" s="25"/>
      <c r="G280" s="62">
        <v>0</v>
      </c>
    </row>
    <row r="281" spans="1:9" ht="15">
      <c r="A281" s="108"/>
      <c r="B281" s="84"/>
      <c r="C281" s="117"/>
      <c r="D281" s="40"/>
      <c r="E281" s="65"/>
      <c r="F281" s="25"/>
      <c r="G281" s="62"/>
    </row>
    <row r="282" spans="1:9" ht="15">
      <c r="A282" s="108"/>
      <c r="B282" s="84" t="s">
        <v>187</v>
      </c>
      <c r="C282" s="117" t="s">
        <v>11</v>
      </c>
      <c r="D282" s="40">
        <v>1</v>
      </c>
      <c r="E282" s="65"/>
      <c r="F282" s="25"/>
      <c r="G282" s="62">
        <v>0</v>
      </c>
    </row>
    <row r="283" spans="1:9" s="8" customFormat="1" ht="14.1" customHeight="1">
      <c r="A283" s="103"/>
      <c r="B283" s="33"/>
      <c r="C283" s="112"/>
      <c r="D283" s="31"/>
      <c r="E283" s="65"/>
      <c r="F283" s="25"/>
      <c r="G283" s="36"/>
    </row>
    <row r="284" spans="1:9" s="8" customFormat="1" ht="14.1" customHeight="1">
      <c r="A284" s="104" t="s">
        <v>245</v>
      </c>
      <c r="B284" s="155" t="s">
        <v>238</v>
      </c>
      <c r="C284" s="112" t="s">
        <v>11</v>
      </c>
      <c r="D284" s="31">
        <v>1</v>
      </c>
      <c r="E284" s="65"/>
      <c r="F284" s="25"/>
      <c r="G284" s="62">
        <v>0</v>
      </c>
      <c r="I284" s="129"/>
    </row>
    <row r="285" spans="1:9" s="8" customFormat="1" ht="14.1" customHeight="1">
      <c r="A285" s="108"/>
      <c r="B285" s="155" t="s">
        <v>246</v>
      </c>
      <c r="C285" s="112" t="s">
        <v>11</v>
      </c>
      <c r="D285" s="31">
        <v>1</v>
      </c>
      <c r="E285" s="65"/>
      <c r="F285" s="25"/>
      <c r="G285" s="62">
        <v>0</v>
      </c>
      <c r="I285" s="129"/>
    </row>
    <row r="286" spans="1:9" s="8" customFormat="1" ht="14.1" customHeight="1">
      <c r="A286" s="108"/>
      <c r="B286" s="52"/>
      <c r="C286" s="112"/>
      <c r="D286" s="31"/>
      <c r="E286" s="65"/>
      <c r="F286" s="25"/>
      <c r="G286" s="36"/>
    </row>
    <row r="287" spans="1:9" s="8" customFormat="1" ht="14.1" customHeight="1">
      <c r="A287" s="109"/>
      <c r="B287" s="57" t="s">
        <v>10</v>
      </c>
      <c r="C287" s="113"/>
      <c r="D287" s="59"/>
      <c r="E287" s="59"/>
      <c r="F287" s="20"/>
      <c r="G287" s="60"/>
      <c r="I287" s="129"/>
    </row>
    <row r="288" spans="1:9" ht="15.6" customHeight="1">
      <c r="A288" s="104"/>
      <c r="B288" s="29" t="s">
        <v>12</v>
      </c>
      <c r="C288" s="118" t="s">
        <v>11</v>
      </c>
      <c r="D288" s="73">
        <v>1</v>
      </c>
      <c r="E288" s="65"/>
      <c r="F288" s="25"/>
      <c r="G288" s="36">
        <v>0</v>
      </c>
    </row>
    <row r="289" spans="1:9" s="61" customFormat="1" ht="15.6" customHeight="1">
      <c r="A289" s="110"/>
      <c r="B289" s="29" t="s">
        <v>144</v>
      </c>
      <c r="C289" s="118" t="s">
        <v>11</v>
      </c>
      <c r="D289" s="74">
        <v>1</v>
      </c>
      <c r="E289" s="65"/>
      <c r="F289" s="25"/>
      <c r="G289" s="36">
        <v>0</v>
      </c>
    </row>
    <row r="290" spans="1:9" ht="15.6" customHeight="1">
      <c r="A290" s="110"/>
      <c r="B290" s="29" t="s">
        <v>13</v>
      </c>
      <c r="C290" s="118" t="s">
        <v>11</v>
      </c>
      <c r="D290" s="73">
        <v>1</v>
      </c>
      <c r="E290" s="65"/>
      <c r="F290" s="25"/>
      <c r="G290" s="36">
        <v>0</v>
      </c>
    </row>
    <row r="291" spans="1:9" ht="15.6" customHeight="1">
      <c r="A291" s="110"/>
      <c r="B291" s="29" t="s">
        <v>14</v>
      </c>
      <c r="C291" s="118" t="s">
        <v>11</v>
      </c>
      <c r="D291" s="74">
        <v>1</v>
      </c>
      <c r="E291" s="65"/>
      <c r="F291" s="25"/>
      <c r="G291" s="36">
        <v>0</v>
      </c>
    </row>
    <row r="292" spans="1:9" ht="15.6" customHeight="1">
      <c r="A292" s="110"/>
      <c r="B292" s="29" t="s">
        <v>15</v>
      </c>
      <c r="C292" s="118" t="s">
        <v>11</v>
      </c>
      <c r="D292" s="73">
        <v>1</v>
      </c>
      <c r="E292" s="65"/>
      <c r="F292" s="25"/>
      <c r="G292" s="36">
        <v>0</v>
      </c>
    </row>
    <row r="293" spans="1:9" ht="15.6" customHeight="1">
      <c r="A293" s="104"/>
      <c r="B293" s="29" t="s">
        <v>16</v>
      </c>
      <c r="C293" s="118" t="s">
        <v>11</v>
      </c>
      <c r="D293" s="74">
        <v>1</v>
      </c>
      <c r="E293" s="65"/>
      <c r="F293" s="25"/>
      <c r="G293" s="36">
        <v>0</v>
      </c>
    </row>
    <row r="294" spans="1:9" s="8" customFormat="1" ht="14.1" customHeight="1">
      <c r="A294" s="104"/>
      <c r="B294" s="29" t="s">
        <v>261</v>
      </c>
      <c r="C294" s="118" t="s">
        <v>11</v>
      </c>
      <c r="D294" s="73">
        <v>1</v>
      </c>
      <c r="E294" s="65"/>
      <c r="F294" s="25"/>
      <c r="G294" s="36">
        <v>0</v>
      </c>
    </row>
    <row r="295" spans="1:9" s="8" customFormat="1" ht="14.1" customHeight="1">
      <c r="A295" s="111"/>
      <c r="B295" s="29" t="s">
        <v>145</v>
      </c>
      <c r="C295" s="119" t="s">
        <v>11</v>
      </c>
      <c r="D295" s="40">
        <v>1</v>
      </c>
      <c r="E295" s="65"/>
      <c r="F295" s="25"/>
      <c r="G295" s="36">
        <v>0</v>
      </c>
      <c r="I295" s="128"/>
    </row>
    <row r="296" spans="1:9" ht="15">
      <c r="B296" s="51"/>
      <c r="E296" s="25"/>
      <c r="F296" s="25"/>
      <c r="G296" s="64"/>
    </row>
    <row r="297" spans="1:9" s="8" customFormat="1" ht="14.1" customHeight="1">
      <c r="A297" s="104"/>
      <c r="B297" s="52"/>
      <c r="C297" s="112"/>
      <c r="D297" s="31"/>
      <c r="E297" s="25"/>
      <c r="F297" s="25"/>
      <c r="G297" s="36"/>
      <c r="I297" s="129"/>
    </row>
    <row r="298" spans="1:9" s="8" customFormat="1" ht="14.1" customHeight="1">
      <c r="A298" s="37"/>
      <c r="B298" s="52" t="s">
        <v>146</v>
      </c>
      <c r="C298" s="30"/>
      <c r="D298" s="31"/>
      <c r="E298" s="25"/>
      <c r="F298" s="25"/>
      <c r="G298" s="36">
        <f>SUM(G280:G285,G239,G233,G216,G203,G192,G182,G171,G153,G135,G127,G107,G90,G61,G46,G32,G26,G11)</f>
        <v>0</v>
      </c>
    </row>
    <row r="299" spans="1:9" ht="15">
      <c r="A299" s="37"/>
      <c r="B299" s="52" t="s">
        <v>147</v>
      </c>
      <c r="C299" s="39"/>
      <c r="D299" s="40"/>
      <c r="E299" s="25"/>
      <c r="F299" s="25"/>
      <c r="G299" s="62">
        <f>SUM(G277)</f>
        <v>0</v>
      </c>
    </row>
    <row r="300" spans="1:9" ht="15">
      <c r="A300" s="37"/>
      <c r="B300" s="52" t="s">
        <v>265</v>
      </c>
      <c r="C300" s="39"/>
      <c r="D300" s="40"/>
      <c r="E300" s="25"/>
      <c r="F300" s="25"/>
      <c r="G300" s="62">
        <f>SUM(G288:G295)</f>
        <v>0</v>
      </c>
    </row>
    <row r="301" spans="1:9">
      <c r="A301" s="37"/>
      <c r="B301" s="38" t="s">
        <v>7</v>
      </c>
      <c r="C301" s="39"/>
      <c r="D301" s="40"/>
      <c r="E301" s="39"/>
      <c r="F301" s="39"/>
      <c r="G301" s="36">
        <f>G298+G299+G300</f>
        <v>0</v>
      </c>
    </row>
  </sheetData>
  <mergeCells count="1">
    <mergeCell ref="A1:B1"/>
  </mergeCells>
  <phoneticPr fontId="2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verticalDpi="2400" r:id="rId1"/>
  <headerFooter>
    <oddHeader>&amp;L&amp;"Calibri,Normal"&amp;9&amp;K000000CEA Grenoble
Aménagement 40.07 - 40.07F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B4BC-F49A-4F88-A86A-136E9F6C52DA}">
  <dimension ref="A2:B19"/>
  <sheetViews>
    <sheetView zoomScaleNormal="100" zoomScaleSheetLayoutView="115" workbookViewId="0">
      <selection activeCell="B19" sqref="B19"/>
    </sheetView>
  </sheetViews>
  <sheetFormatPr baseColWidth="10" defaultColWidth="10.625" defaultRowHeight="12.75"/>
  <cols>
    <col min="1" max="1" width="58.25" style="7" customWidth="1"/>
    <col min="2" max="2" width="11.75" style="10" customWidth="1"/>
    <col min="3" max="3" width="3.5" style="2" customWidth="1"/>
    <col min="4" max="4" width="10.875" style="2" bestFit="1" customWidth="1"/>
    <col min="5" max="9" width="10.625" style="2"/>
    <col min="10" max="10" width="43.5" style="2" bestFit="1" customWidth="1"/>
    <col min="11" max="16384" width="10.625" style="2"/>
  </cols>
  <sheetData>
    <row r="2" spans="1:2">
      <c r="A2" s="55" t="s">
        <v>8</v>
      </c>
    </row>
    <row r="3" spans="1:2" ht="24.95" customHeight="1" thickBot="1">
      <c r="A3" s="12"/>
      <c r="B3" s="35"/>
    </row>
    <row r="4" spans="1:2" ht="14.1" customHeight="1">
      <c r="A4" s="87" t="s">
        <v>240</v>
      </c>
      <c r="B4" s="88" t="s">
        <v>1</v>
      </c>
    </row>
    <row r="5" spans="1:2" ht="14.1" customHeight="1">
      <c r="A5" s="89"/>
      <c r="B5" s="90"/>
    </row>
    <row r="6" spans="1:2">
      <c r="A6" s="91" t="s">
        <v>5</v>
      </c>
      <c r="B6" s="92"/>
    </row>
    <row r="7" spans="1:2">
      <c r="A7" s="93" t="s">
        <v>146</v>
      </c>
      <c r="B7" s="92">
        <f>'ERP 301'!G298</f>
        <v>0</v>
      </c>
    </row>
    <row r="8" spans="1:2">
      <c r="A8" s="93" t="s">
        <v>147</v>
      </c>
      <c r="B8" s="92">
        <f>'ERP 301'!G299</f>
        <v>0</v>
      </c>
    </row>
    <row r="9" spans="1:2">
      <c r="A9" s="93" t="s">
        <v>264</v>
      </c>
      <c r="B9" s="92">
        <f>'ERP 301'!G300</f>
        <v>0</v>
      </c>
    </row>
    <row r="10" spans="1:2">
      <c r="A10" s="94" t="s">
        <v>241</v>
      </c>
      <c r="B10" s="92">
        <f>SUM(B7:B9)</f>
        <v>0</v>
      </c>
    </row>
    <row r="11" spans="1:2">
      <c r="A11" s="95"/>
      <c r="B11" s="96"/>
    </row>
    <row r="12" spans="1:2" s="8" customFormat="1" ht="14.1" customHeight="1">
      <c r="A12" s="91" t="s">
        <v>189</v>
      </c>
      <c r="B12" s="92"/>
    </row>
    <row r="13" spans="1:2" s="8" customFormat="1" ht="14.1" customHeight="1">
      <c r="A13" s="97" t="s">
        <v>224</v>
      </c>
      <c r="B13" s="92">
        <f>'EG 5-10°C'!G65</f>
        <v>0</v>
      </c>
    </row>
    <row r="14" spans="1:2" s="8" customFormat="1" ht="14.1" customHeight="1">
      <c r="A14" s="97" t="s">
        <v>225</v>
      </c>
      <c r="B14" s="92">
        <f>'EG 5-10°C'!G66</f>
        <v>0</v>
      </c>
    </row>
    <row r="15" spans="1:2" s="8" customFormat="1" ht="14.1" customHeight="1">
      <c r="A15" s="93" t="s">
        <v>222</v>
      </c>
      <c r="B15" s="92">
        <f>'EG 5-10°C'!G67</f>
        <v>0</v>
      </c>
    </row>
    <row r="16" spans="1:2" s="8" customFormat="1" ht="14.1" customHeight="1">
      <c r="A16" s="94" t="s">
        <v>223</v>
      </c>
      <c r="B16" s="92">
        <f>SUM(B13:B15)</f>
        <v>0</v>
      </c>
    </row>
    <row r="17" spans="1:2">
      <c r="A17" s="98"/>
      <c r="B17" s="92"/>
    </row>
    <row r="18" spans="1:2">
      <c r="A18" s="98"/>
      <c r="B18" s="92"/>
    </row>
    <row r="19" spans="1:2">
      <c r="A19" s="99" t="s">
        <v>239</v>
      </c>
      <c r="B19" s="92">
        <f>SUM(B16,B10)</f>
        <v>0</v>
      </c>
    </row>
  </sheetData>
  <phoneticPr fontId="28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verticalDpi="2400" r:id="rId1"/>
  <headerFooter>
    <oddHeader>&amp;L&amp;"Calibri,Normal"&amp;9&amp;K000000CEA Grenoble
Aménagement 40.07 - 40.07F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1A4F9-B5B4-474E-9708-DD8A9CDA993C}">
  <dimension ref="A1:H77"/>
  <sheetViews>
    <sheetView topLeftCell="A87" workbookViewId="0">
      <selection activeCell="K16" sqref="K16"/>
    </sheetView>
  </sheetViews>
  <sheetFormatPr baseColWidth="10" defaultRowHeight="15.75"/>
  <cols>
    <col min="2" max="2" width="53.5" customWidth="1"/>
    <col min="3" max="3" width="6.875" customWidth="1"/>
    <col min="4" max="4" width="5.5" customWidth="1"/>
    <col min="6" max="6" width="6.25" customWidth="1"/>
  </cols>
  <sheetData>
    <row r="1" spans="1:8">
      <c r="A1" s="165"/>
      <c r="B1" s="165"/>
      <c r="C1" s="132"/>
      <c r="D1" s="133"/>
      <c r="E1" s="132"/>
      <c r="F1" s="134"/>
      <c r="G1" s="135"/>
    </row>
    <row r="2" spans="1:8">
      <c r="A2" s="9"/>
      <c r="B2" s="7"/>
      <c r="C2" s="1"/>
      <c r="D2" s="4"/>
      <c r="E2" s="1"/>
      <c r="F2" s="53"/>
      <c r="G2" s="136"/>
    </row>
    <row r="3" spans="1:8" ht="13.15" customHeight="1">
      <c r="A3" s="137"/>
      <c r="B3" s="138"/>
      <c r="C3" s="139"/>
      <c r="D3" s="140"/>
      <c r="E3" s="140"/>
      <c r="F3" s="141"/>
      <c r="G3" s="142"/>
    </row>
    <row r="4" spans="1:8" ht="13.15" customHeight="1">
      <c r="A4" s="137"/>
      <c r="B4" s="138"/>
      <c r="C4" s="139"/>
      <c r="D4" s="140"/>
      <c r="E4" s="140"/>
      <c r="F4" s="141"/>
      <c r="G4" s="142"/>
    </row>
    <row r="5" spans="1:8" ht="13.15" customHeight="1">
      <c r="A5" s="137"/>
      <c r="B5" s="138"/>
      <c r="C5" s="139"/>
      <c r="D5" s="140"/>
      <c r="E5" s="140"/>
      <c r="F5" s="141"/>
      <c r="G5" s="142"/>
      <c r="H5" s="130"/>
    </row>
    <row r="6" spans="1:8" ht="13.15" customHeight="1">
      <c r="A6" s="9"/>
      <c r="B6" s="85"/>
      <c r="C6" s="53"/>
      <c r="D6" s="143"/>
      <c r="E6" s="139"/>
      <c r="F6" s="134"/>
      <c r="G6" s="136"/>
    </row>
    <row r="7" spans="1:8" ht="13.15" customHeight="1">
      <c r="A7" s="53"/>
      <c r="B7" s="144"/>
      <c r="C7" s="53"/>
      <c r="D7" s="143"/>
      <c r="E7" s="139"/>
      <c r="F7" s="134"/>
      <c r="G7" s="136"/>
    </row>
    <row r="8" spans="1:8" ht="13.15" customHeight="1">
      <c r="A8" s="53"/>
      <c r="B8" s="144"/>
      <c r="C8" s="53"/>
      <c r="D8" s="143"/>
      <c r="E8" s="139"/>
      <c r="F8" s="134"/>
      <c r="G8" s="136"/>
    </row>
    <row r="9" spans="1:8" ht="13.15" customHeight="1">
      <c r="A9" s="53"/>
      <c r="B9" s="144"/>
      <c r="C9" s="53"/>
      <c r="D9" s="143"/>
      <c r="E9" s="139"/>
      <c r="F9" s="134"/>
      <c r="G9" s="136"/>
    </row>
    <row r="10" spans="1:8">
      <c r="A10" s="53"/>
      <c r="B10" s="144"/>
      <c r="C10" s="53"/>
      <c r="D10" s="143"/>
      <c r="E10" s="139"/>
      <c r="F10" s="134"/>
      <c r="G10" s="136"/>
    </row>
    <row r="11" spans="1:8">
      <c r="A11" s="53"/>
      <c r="B11" s="80"/>
      <c r="C11" s="53"/>
      <c r="D11" s="143"/>
      <c r="E11" s="139"/>
      <c r="F11" s="134"/>
      <c r="G11" s="136"/>
    </row>
    <row r="12" spans="1:8">
      <c r="A12" s="53"/>
      <c r="B12" s="144"/>
      <c r="C12" s="53"/>
      <c r="D12" s="143"/>
      <c r="E12" s="139"/>
      <c r="F12" s="134"/>
      <c r="G12" s="136"/>
    </row>
    <row r="13" spans="1:8">
      <c r="A13" s="53"/>
      <c r="B13" s="144"/>
      <c r="C13" s="53"/>
      <c r="D13" s="143"/>
      <c r="E13" s="139"/>
      <c r="F13" s="134"/>
      <c r="G13" s="136"/>
    </row>
    <row r="14" spans="1:8" ht="13.15" customHeight="1">
      <c r="A14" s="53"/>
      <c r="B14" s="144"/>
      <c r="C14" s="53"/>
      <c r="D14" s="143"/>
      <c r="E14" s="139"/>
      <c r="F14" s="134"/>
      <c r="G14" s="136"/>
    </row>
    <row r="15" spans="1:8">
      <c r="A15" s="53"/>
      <c r="B15" s="81"/>
      <c r="C15" s="53"/>
      <c r="D15" s="143"/>
      <c r="E15" s="139"/>
      <c r="F15" s="134"/>
      <c r="G15" s="136"/>
    </row>
    <row r="16" spans="1:8">
      <c r="A16" s="53"/>
      <c r="B16" s="81"/>
      <c r="C16" s="53"/>
      <c r="D16" s="143"/>
      <c r="E16" s="139"/>
      <c r="F16" s="134"/>
      <c r="G16" s="136"/>
    </row>
    <row r="17" spans="1:7" ht="13.15" customHeight="1">
      <c r="A17" s="53"/>
      <c r="B17" s="80"/>
      <c r="C17" s="53"/>
      <c r="D17" s="143"/>
      <c r="E17" s="139"/>
      <c r="F17" s="134"/>
      <c r="G17" s="136"/>
    </row>
    <row r="18" spans="1:7" ht="13.15" customHeight="1">
      <c r="A18" s="53"/>
      <c r="B18" s="144"/>
      <c r="C18" s="53"/>
      <c r="D18" s="143"/>
      <c r="E18" s="139"/>
      <c r="F18" s="134"/>
      <c r="G18" s="136"/>
    </row>
    <row r="19" spans="1:7" ht="13.15" customHeight="1">
      <c r="A19" s="53"/>
      <c r="B19" s="144"/>
      <c r="C19" s="53"/>
      <c r="D19" s="143"/>
      <c r="E19" s="139"/>
      <c r="F19" s="134"/>
      <c r="G19" s="136"/>
    </row>
    <row r="20" spans="1:7" ht="13.15" customHeight="1">
      <c r="A20" s="53"/>
      <c r="B20" s="85"/>
      <c r="C20" s="53"/>
      <c r="D20" s="143"/>
      <c r="E20" s="139"/>
      <c r="F20" s="134"/>
      <c r="G20" s="136"/>
    </row>
    <row r="21" spans="1:7" ht="13.15" customHeight="1">
      <c r="A21" s="53"/>
      <c r="B21" s="144"/>
      <c r="C21" s="53"/>
      <c r="D21" s="143"/>
      <c r="E21" s="139"/>
      <c r="F21" s="134"/>
      <c r="G21" s="136"/>
    </row>
    <row r="22" spans="1:7" ht="13.15" customHeight="1">
      <c r="A22" s="53"/>
      <c r="B22" s="144"/>
      <c r="C22" s="53"/>
      <c r="D22" s="143"/>
      <c r="E22" s="139"/>
      <c r="F22" s="134"/>
      <c r="G22" s="136"/>
    </row>
    <row r="23" spans="1:7" ht="13.15" customHeight="1">
      <c r="A23" s="53"/>
      <c r="B23" s="144"/>
      <c r="C23" s="53"/>
      <c r="D23" s="143"/>
      <c r="E23" s="139"/>
      <c r="F23" s="134"/>
      <c r="G23" s="136"/>
    </row>
    <row r="24" spans="1:7" ht="13.15" customHeight="1">
      <c r="A24" s="53"/>
      <c r="B24" s="144"/>
      <c r="C24" s="53"/>
      <c r="D24" s="143"/>
      <c r="E24" s="139"/>
      <c r="F24" s="134"/>
      <c r="G24" s="136"/>
    </row>
    <row r="25" spans="1:7" ht="13.15" customHeight="1">
      <c r="A25" s="53"/>
      <c r="B25" s="80"/>
      <c r="C25" s="53"/>
      <c r="D25" s="143"/>
      <c r="E25" s="139"/>
      <c r="F25" s="134"/>
      <c r="G25" s="136"/>
    </row>
    <row r="26" spans="1:7">
      <c r="A26" s="9"/>
      <c r="B26" s="145"/>
      <c r="C26" s="53"/>
      <c r="D26" s="143"/>
      <c r="E26" s="139"/>
      <c r="F26" s="134"/>
      <c r="G26" s="136"/>
    </row>
    <row r="27" spans="1:7">
      <c r="A27" s="9"/>
      <c r="B27" s="7"/>
      <c r="C27" s="53"/>
      <c r="D27" s="143"/>
      <c r="E27" s="1"/>
      <c r="F27" s="53"/>
      <c r="G27" s="136"/>
    </row>
    <row r="28" spans="1:7" ht="13.15" customHeight="1">
      <c r="A28" s="9"/>
      <c r="B28" s="144"/>
      <c r="C28" s="53"/>
      <c r="D28" s="143"/>
      <c r="E28" s="139"/>
      <c r="F28" s="134"/>
      <c r="G28" s="136"/>
    </row>
    <row r="29" spans="1:7" ht="13.15" customHeight="1">
      <c r="A29" s="53"/>
      <c r="B29" s="144"/>
      <c r="C29" s="53"/>
      <c r="D29" s="143"/>
      <c r="E29" s="139"/>
      <c r="F29" s="134"/>
      <c r="G29" s="136"/>
    </row>
    <row r="30" spans="1:7" ht="13.15" customHeight="1">
      <c r="A30" s="53"/>
      <c r="B30" s="144"/>
      <c r="C30" s="53"/>
      <c r="D30" s="143"/>
      <c r="E30" s="139"/>
      <c r="F30" s="134"/>
      <c r="G30" s="136"/>
    </row>
    <row r="31" spans="1:7" ht="13.15" customHeight="1">
      <c r="A31" s="53"/>
      <c r="B31" s="144"/>
      <c r="C31" s="53"/>
      <c r="D31" s="143"/>
      <c r="E31" s="139"/>
      <c r="F31" s="134"/>
      <c r="G31" s="136"/>
    </row>
    <row r="32" spans="1:7" ht="13.15" customHeight="1">
      <c r="A32" s="53"/>
      <c r="B32" s="144"/>
      <c r="C32" s="53"/>
      <c r="D32" s="143"/>
      <c r="E32" s="139"/>
      <c r="F32" s="134"/>
      <c r="G32" s="136"/>
    </row>
    <row r="33" spans="1:7">
      <c r="A33" s="53"/>
      <c r="B33" s="80"/>
      <c r="C33" s="53"/>
      <c r="D33" s="143"/>
      <c r="E33" s="139"/>
      <c r="F33" s="134"/>
      <c r="G33" s="136"/>
    </row>
    <row r="34" spans="1:7" ht="13.15" customHeight="1">
      <c r="A34" s="53"/>
      <c r="B34" s="144"/>
      <c r="C34" s="53"/>
      <c r="D34" s="143"/>
      <c r="E34" s="139"/>
      <c r="F34" s="134"/>
      <c r="G34" s="136"/>
    </row>
    <row r="35" spans="1:7" ht="13.15" customHeight="1">
      <c r="A35" s="53"/>
      <c r="B35" s="144"/>
      <c r="C35" s="53"/>
      <c r="D35" s="143"/>
      <c r="E35" s="139"/>
      <c r="F35" s="134"/>
      <c r="G35" s="136"/>
    </row>
    <row r="36" spans="1:7" ht="13.15" customHeight="1">
      <c r="A36" s="53"/>
      <c r="B36" s="77"/>
      <c r="C36" s="53"/>
      <c r="D36" s="143"/>
      <c r="E36" s="139"/>
      <c r="F36" s="134"/>
      <c r="G36" s="136"/>
    </row>
    <row r="37" spans="1:7" ht="13.15" customHeight="1">
      <c r="A37" s="53"/>
      <c r="B37" s="144"/>
      <c r="C37" s="53"/>
      <c r="D37" s="143"/>
      <c r="E37" s="139"/>
      <c r="F37" s="134"/>
      <c r="G37" s="136"/>
    </row>
    <row r="38" spans="1:7" ht="13.15" customHeight="1">
      <c r="A38" s="53"/>
      <c r="B38" s="144"/>
      <c r="C38" s="53"/>
      <c r="D38" s="143"/>
      <c r="E38" s="139"/>
      <c r="F38" s="134"/>
      <c r="G38" s="136"/>
    </row>
    <row r="39" spans="1:7" ht="13.15" customHeight="1">
      <c r="A39" s="53"/>
      <c r="B39" s="144"/>
      <c r="C39" s="53"/>
      <c r="D39" s="143"/>
      <c r="E39" s="139"/>
      <c r="F39" s="134"/>
      <c r="G39" s="136"/>
    </row>
    <row r="40" spans="1:7" ht="13.15" customHeight="1">
      <c r="A40" s="53"/>
      <c r="B40" s="144"/>
      <c r="C40" s="53"/>
      <c r="D40" s="143"/>
      <c r="E40" s="139"/>
      <c r="F40" s="134"/>
      <c r="G40" s="136"/>
    </row>
    <row r="41" spans="1:7" ht="13.15" customHeight="1">
      <c r="A41" s="53"/>
      <c r="B41" s="144"/>
      <c r="C41" s="53"/>
      <c r="D41" s="143"/>
      <c r="E41" s="139"/>
      <c r="F41" s="134"/>
      <c r="G41" s="136"/>
    </row>
    <row r="42" spans="1:7" ht="13.15" customHeight="1">
      <c r="A42" s="53"/>
      <c r="B42" s="80"/>
      <c r="C42" s="53"/>
      <c r="D42" s="143"/>
      <c r="E42" s="139"/>
      <c r="F42" s="134"/>
      <c r="G42" s="136"/>
    </row>
    <row r="43" spans="1:7" ht="13.15" customHeight="1">
      <c r="A43" s="53"/>
      <c r="B43" s="144"/>
      <c r="C43" s="53"/>
      <c r="D43" s="143"/>
      <c r="E43" s="139"/>
      <c r="F43" s="134"/>
      <c r="G43" s="136"/>
    </row>
    <row r="44" spans="1:7" ht="13.15" customHeight="1">
      <c r="A44" s="53"/>
      <c r="B44" s="80"/>
      <c r="C44" s="53"/>
      <c r="D44" s="143"/>
      <c r="E44" s="139"/>
      <c r="F44" s="134"/>
      <c r="G44" s="136"/>
    </row>
    <row r="45" spans="1:7" ht="13.15" customHeight="1">
      <c r="A45" s="53"/>
      <c r="B45" s="144"/>
      <c r="C45" s="53"/>
      <c r="D45" s="143"/>
      <c r="E45" s="139"/>
      <c r="F45" s="134"/>
      <c r="G45" s="136"/>
    </row>
    <row r="46" spans="1:7">
      <c r="A46" s="53"/>
      <c r="B46" s="80"/>
      <c r="C46" s="53"/>
      <c r="D46" s="143"/>
      <c r="E46" s="139"/>
      <c r="F46" s="134"/>
      <c r="G46" s="136"/>
    </row>
    <row r="47" spans="1:7" ht="13.15" customHeight="1">
      <c r="A47" s="53"/>
      <c r="B47" s="80"/>
      <c r="C47" s="53"/>
      <c r="D47" s="143"/>
      <c r="E47" s="139"/>
      <c r="F47" s="134"/>
      <c r="G47" s="136"/>
    </row>
    <row r="48" spans="1:7">
      <c r="A48" s="53"/>
      <c r="B48" s="144"/>
      <c r="C48" s="53"/>
      <c r="D48" s="143"/>
      <c r="E48" s="139"/>
      <c r="F48" s="134"/>
      <c r="G48" s="136"/>
    </row>
    <row r="49" spans="1:7">
      <c r="A49" s="9"/>
      <c r="B49" s="79"/>
      <c r="C49" s="53"/>
      <c r="D49" s="143"/>
      <c r="E49" s="139"/>
      <c r="F49" s="134"/>
      <c r="G49" s="136"/>
    </row>
    <row r="50" spans="1:7" ht="13.15" customHeight="1">
      <c r="A50" s="9"/>
      <c r="B50" s="7"/>
      <c r="C50" s="1"/>
      <c r="D50" s="4"/>
      <c r="E50" s="1"/>
      <c r="F50" s="53"/>
      <c r="G50" s="136"/>
    </row>
    <row r="51" spans="1:7" ht="13.15" customHeight="1">
      <c r="A51" s="9"/>
      <c r="B51" s="146"/>
      <c r="C51" s="1"/>
      <c r="D51" s="4"/>
      <c r="E51" s="1"/>
      <c r="F51" s="53"/>
      <c r="G51" s="136"/>
    </row>
    <row r="52" spans="1:7" ht="13.15" customHeight="1">
      <c r="A52" s="9"/>
      <c r="B52" s="7"/>
      <c r="C52" s="1"/>
      <c r="D52" s="4"/>
      <c r="E52" s="1"/>
      <c r="F52" s="53"/>
      <c r="G52" s="136"/>
    </row>
    <row r="53" spans="1:7" ht="13.15" customHeight="1">
      <c r="A53" s="9"/>
      <c r="B53" s="147"/>
      <c r="C53" s="1"/>
      <c r="D53" s="4"/>
      <c r="E53" s="1"/>
      <c r="F53" s="53"/>
      <c r="G53" s="136"/>
    </row>
    <row r="54" spans="1:7">
      <c r="A54" s="9"/>
      <c r="B54" s="7"/>
      <c r="C54" s="1"/>
      <c r="D54" s="4"/>
      <c r="E54" s="1"/>
      <c r="F54" s="53"/>
      <c r="G54" s="136"/>
    </row>
    <row r="55" spans="1:7">
      <c r="A55" s="9"/>
      <c r="B55" s="7"/>
      <c r="C55" s="1"/>
      <c r="D55" s="4"/>
      <c r="E55" s="1"/>
      <c r="F55" s="53"/>
      <c r="G55" s="136"/>
    </row>
    <row r="56" spans="1:7" ht="13.15" customHeight="1">
      <c r="A56" s="9"/>
      <c r="B56" s="7"/>
      <c r="C56" s="1"/>
      <c r="D56" s="4"/>
      <c r="E56" s="1"/>
      <c r="F56" s="53"/>
      <c r="G56" s="136"/>
    </row>
    <row r="57" spans="1:7" ht="13.15" customHeight="1">
      <c r="A57" s="9"/>
      <c r="B57" s="146"/>
      <c r="C57" s="1"/>
      <c r="D57" s="4"/>
      <c r="E57" s="1"/>
      <c r="F57" s="53"/>
      <c r="G57" s="136"/>
    </row>
    <row r="58" spans="1:7" ht="13.15" customHeight="1">
      <c r="A58" s="9"/>
      <c r="B58" s="7"/>
      <c r="C58" s="1"/>
      <c r="D58" s="4"/>
      <c r="E58" s="1"/>
      <c r="F58" s="53"/>
      <c r="G58" s="136"/>
    </row>
    <row r="59" spans="1:7" ht="13.15" customHeight="1">
      <c r="A59" s="148"/>
      <c r="B59" s="149"/>
      <c r="C59" s="53"/>
      <c r="D59" s="143"/>
      <c r="E59" s="143"/>
      <c r="F59" s="139"/>
      <c r="G59" s="136"/>
    </row>
    <row r="60" spans="1:7" ht="13.15" customHeight="1">
      <c r="A60" s="9"/>
      <c r="B60" s="144"/>
      <c r="C60" s="150"/>
      <c r="D60" s="4"/>
      <c r="E60" s="139"/>
      <c r="F60" s="139"/>
      <c r="G60" s="136"/>
    </row>
    <row r="61" spans="1:7" ht="13.15" customHeight="1">
      <c r="A61" s="9"/>
      <c r="B61" s="144"/>
      <c r="C61" s="150"/>
      <c r="D61" s="4"/>
      <c r="E61" s="139"/>
      <c r="F61" s="139"/>
      <c r="G61" s="136"/>
    </row>
    <row r="62" spans="1:7" ht="13.15" customHeight="1">
      <c r="A62" s="9"/>
      <c r="B62" s="144"/>
      <c r="C62" s="150"/>
      <c r="D62" s="4"/>
      <c r="E62" s="139"/>
      <c r="F62" s="139"/>
      <c r="G62" s="136"/>
    </row>
    <row r="63" spans="1:7" ht="13.15" customHeight="1">
      <c r="A63" s="61"/>
      <c r="B63" s="144"/>
      <c r="C63" s="150"/>
      <c r="D63" s="4"/>
      <c r="E63" s="139"/>
      <c r="F63" s="139"/>
      <c r="G63" s="136"/>
    </row>
    <row r="64" spans="1:7" ht="13.15" customHeight="1">
      <c r="A64" s="61"/>
      <c r="B64" s="144"/>
      <c r="C64" s="150"/>
      <c r="D64" s="4"/>
      <c r="E64" s="139"/>
      <c r="F64" s="139"/>
      <c r="G64" s="136"/>
    </row>
    <row r="65" spans="1:7" ht="13.15" customHeight="1">
      <c r="A65" s="61"/>
      <c r="B65" s="144"/>
      <c r="C65" s="150"/>
      <c r="D65" s="4"/>
      <c r="E65" s="139"/>
      <c r="F65" s="139"/>
      <c r="G65" s="136"/>
    </row>
    <row r="66" spans="1:7" ht="13.15" customHeight="1">
      <c r="A66" s="61"/>
      <c r="B66" s="144"/>
      <c r="C66" s="150"/>
      <c r="D66" s="4"/>
      <c r="E66" s="139"/>
      <c r="F66" s="139"/>
      <c r="G66" s="136"/>
    </row>
    <row r="67" spans="1:7" ht="13.15" customHeight="1">
      <c r="A67" s="9"/>
      <c r="B67" s="144"/>
      <c r="C67" s="150"/>
      <c r="D67" s="4"/>
      <c r="E67" s="139"/>
      <c r="F67" s="139"/>
      <c r="G67" s="136"/>
    </row>
    <row r="68" spans="1:7" ht="13.15" customHeight="1">
      <c r="A68" s="9"/>
      <c r="B68" s="144"/>
      <c r="C68" s="150"/>
      <c r="D68" s="4"/>
      <c r="E68" s="139"/>
      <c r="F68" s="139"/>
      <c r="G68" s="136"/>
    </row>
    <row r="69" spans="1:7" ht="13.15" customHeight="1">
      <c r="A69" s="9"/>
      <c r="B69" s="144"/>
      <c r="C69" s="150"/>
      <c r="D69" s="4"/>
      <c r="E69" s="139"/>
      <c r="F69" s="139"/>
      <c r="G69" s="136"/>
    </row>
    <row r="70" spans="1:7" ht="13.15" customHeight="1">
      <c r="A70" s="9"/>
      <c r="B70" s="144"/>
      <c r="C70" s="150"/>
      <c r="D70" s="4"/>
      <c r="E70" s="139"/>
      <c r="F70" s="139"/>
      <c r="G70" s="136"/>
    </row>
    <row r="71" spans="1:7" ht="13.15" customHeight="1">
      <c r="A71" s="9"/>
      <c r="B71" s="144"/>
      <c r="C71" s="150"/>
      <c r="D71" s="4"/>
      <c r="E71" s="139"/>
      <c r="F71" s="139"/>
      <c r="G71" s="136"/>
    </row>
    <row r="72" spans="1:7" ht="13.15" customHeight="1">
      <c r="A72" s="9"/>
      <c r="B72" s="7"/>
      <c r="C72" s="1"/>
      <c r="D72" s="4"/>
      <c r="E72" s="139"/>
      <c r="F72" s="139"/>
      <c r="G72" s="151"/>
    </row>
    <row r="73" spans="1:7" ht="13.15" customHeight="1">
      <c r="A73" s="9"/>
      <c r="B73" s="146"/>
      <c r="C73" s="1"/>
      <c r="D73" s="4"/>
      <c r="E73" s="139"/>
      <c r="F73" s="139"/>
      <c r="G73" s="151"/>
    </row>
    <row r="74" spans="1:7" ht="13.15" customHeight="1">
      <c r="A74" s="9"/>
      <c r="B74" s="146"/>
      <c r="C74" s="1"/>
      <c r="D74" s="4"/>
      <c r="E74" s="139"/>
      <c r="F74" s="139"/>
      <c r="G74" s="151"/>
    </row>
    <row r="75" spans="1:7" ht="13.15" customHeight="1">
      <c r="A75" s="9"/>
      <c r="B75" s="152"/>
      <c r="C75" s="53"/>
      <c r="D75" s="143"/>
      <c r="E75" s="139"/>
      <c r="F75" s="139"/>
      <c r="G75" s="136"/>
    </row>
    <row r="76" spans="1:7" ht="13.15" customHeight="1">
      <c r="A76" s="9"/>
      <c r="B76" s="144"/>
      <c r="C76" s="1"/>
      <c r="D76" s="4"/>
      <c r="E76" s="139"/>
      <c r="F76" s="139"/>
      <c r="G76" s="153"/>
    </row>
    <row r="77" spans="1:7" ht="13.15" customHeight="1">
      <c r="A77" s="9"/>
      <c r="B77" s="154"/>
      <c r="C77" s="53"/>
      <c r="D77" s="143"/>
      <c r="E77" s="139"/>
      <c r="F77" s="134"/>
      <c r="G77" s="136"/>
    </row>
  </sheetData>
  <mergeCells count="1">
    <mergeCell ref="A1:B1"/>
  </mergeCells>
  <phoneticPr fontId="2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EG 5-10°C</vt:lpstr>
      <vt:lpstr>ERP 301</vt:lpstr>
      <vt:lpstr>Récap</vt:lpstr>
      <vt:lpstr>,</vt:lpstr>
      <vt:lpstr>'ERP 301'!Impression_des_titres</vt:lpstr>
      <vt:lpstr>Récap!Impression_des_titres</vt:lpstr>
      <vt:lpstr>'ERP 301'!Zone_d_impression</vt:lpstr>
      <vt:lpstr>Récap!Zone_d_impression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Arnaud DUSSOUILLEZ</dc:creator>
  <cp:lastModifiedBy>GALOUZEAU DE VILLEPIN Sabine</cp:lastModifiedBy>
  <cp:lastPrinted>2024-10-29T13:48:23Z</cp:lastPrinted>
  <dcterms:created xsi:type="dcterms:W3CDTF">2017-01-18T21:20:46Z</dcterms:created>
  <dcterms:modified xsi:type="dcterms:W3CDTF">2025-11-18T08:22:14Z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2024-10-03T14:36:26Z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09566515-a987-4a44-83ad-e302f63a11f5</vt:lpwstr>
  </property>
  <property fmtid="{D5CDD505-2E9C-101B-9397-08002B2CF9AE}" pid="8" name="MSIP_Label_64a238cc-6af3-4341-9d32-201b7e04331f_ContentBits">
    <vt:lpwstr>0</vt:lpwstr>
  </property>
</Properties>
</file>